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3040" windowHeight="8784"/>
  </bookViews>
  <sheets>
    <sheet name="BTH (pl) (2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0">'[1]PNT-QUOT-#3'!#REF!</definedName>
    <definedName name="\d">'[2]??-BLDG'!#REF!</definedName>
    <definedName name="\e">'[2]??-BLDG'!#REF!</definedName>
    <definedName name="\f">'[2]??-BLDG'!#REF!</definedName>
    <definedName name="\g">'[2]??-BLDG'!#REF!</definedName>
    <definedName name="\h">'[2]??-BLDG'!#REF!</definedName>
    <definedName name="\i">'[2]??-BLDG'!#REF!</definedName>
    <definedName name="\j">'[2]??-BLDG'!#REF!</definedName>
    <definedName name="\k">'[2]??-BLDG'!#REF!</definedName>
    <definedName name="\l">'[2]??-BLDG'!#REF!</definedName>
    <definedName name="\m">'[2]??-BLDG'!#REF!</definedName>
    <definedName name="\n">'[2]??-BLDG'!#REF!</definedName>
    <definedName name="\o">'[2]??-BLDG'!#REF!</definedName>
    <definedName name="\z">'[1]COAT&amp;WRAP-QIOT-#3'!#REF!</definedName>
    <definedName name="_1">#REF!</definedName>
    <definedName name="_1000A01">#N/A</definedName>
    <definedName name="_2">#REF!</definedName>
    <definedName name="_a1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65700">'[3]MTO REV.2(ARMOR)'!#REF!</definedName>
    <definedName name="_A65800">'[3]MTO REV.2(ARMOR)'!#REF!</definedName>
    <definedName name="_A66000">'[3]MTO REV.2(ARMOR)'!#REF!</definedName>
    <definedName name="_A67000">'[3]MTO REV.2(ARMOR)'!#REF!</definedName>
    <definedName name="_A68000">'[3]MTO REV.2(ARMOR)'!#REF!</definedName>
    <definedName name="_A70000">'[3]MTO REV.2(ARMOR)'!#REF!</definedName>
    <definedName name="_A75000">'[3]MTO REV.2(ARMOR)'!#REF!</definedName>
    <definedName name="_A85000">'[3]MTO REV.2(ARMOR)'!#REF!</definedName>
    <definedName name="_boi1">#REF!</definedName>
    <definedName name="_boi2">#REF!</definedName>
    <definedName name="_CD2" hidden="1">{"'Sheet1'!$L$16"}</definedName>
    <definedName name="_Coc39" hidden="1">{"'Sheet1'!$L$16"}</definedName>
    <definedName name="_CON1">#REF!</definedName>
    <definedName name="_CON2">#REF!</definedName>
    <definedName name="_Fill" localSheetId="0" hidden="1">#REF!</definedName>
    <definedName name="_Fill" hidden="1">#REF!</definedName>
    <definedName name="_xlnm._FilterDatabase" localSheetId="0" hidden="1">'BTH (pl) (2)'!$A$16:$CI$69</definedName>
    <definedName name="_Goi8" hidden="1">{"'Sheet1'!$L$16"}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Lan1" hidden="1">{"'Sheet1'!$L$16"}</definedName>
    <definedName name="_LAN3" hidden="1">{"'Sheet1'!$L$16"}</definedName>
    <definedName name="_lk2" hidden="1">{"'Sheet1'!$L$16"}</definedName>
    <definedName name="_NET2">#REF!</definedName>
    <definedName name="_Order1" hidden="1">255</definedName>
    <definedName name="_Order2" hidden="1">255</definedName>
    <definedName name="_oto10">[4]VL!#REF!</definedName>
    <definedName name="_PA3" hidden="1">{"'Sheet1'!$L$16"}</definedName>
    <definedName name="_Sort" localSheetId="0" hidden="1">#REF!</definedName>
    <definedName name="_Sort" hidden="1">#REF!</definedName>
    <definedName name="_TH20">#REF!</definedName>
    <definedName name="_tra100">#REF!</definedName>
    <definedName name="_tra102">#REF!</definedName>
    <definedName name="_tra104">#REF!</definedName>
    <definedName name="_tra106">#REF!</definedName>
    <definedName name="_tra108">#REF!</definedName>
    <definedName name="_tra110">#REF!</definedName>
    <definedName name="_tra112">#REF!</definedName>
    <definedName name="_tra114">#REF!</definedName>
    <definedName name="_tra116">#REF!</definedName>
    <definedName name="_tra118">#REF!</definedName>
    <definedName name="_tra120">#REF!</definedName>
    <definedName name="_tra122">#REF!</definedName>
    <definedName name="_tra124">#REF!</definedName>
    <definedName name="_tra126">#REF!</definedName>
    <definedName name="_tra128">#REF!</definedName>
    <definedName name="_tra130">#REF!</definedName>
    <definedName name="_tra132">#REF!</definedName>
    <definedName name="_tra134">#REF!</definedName>
    <definedName name="_tra136">#REF!</definedName>
    <definedName name="_tra138">#REF!</definedName>
    <definedName name="_tra140">#REF!</definedName>
    <definedName name="_tra70">#REF!</definedName>
    <definedName name="_tra72">#REF!</definedName>
    <definedName name="_tra74">#REF!</definedName>
    <definedName name="_tra76">#REF!</definedName>
    <definedName name="_tra78">#REF!</definedName>
    <definedName name="_tra80">#REF!</definedName>
    <definedName name="_tra82">#REF!</definedName>
    <definedName name="_tra84">#REF!</definedName>
    <definedName name="_tra86">#REF!</definedName>
    <definedName name="_tra88">#REF!</definedName>
    <definedName name="_tra90">#REF!</definedName>
    <definedName name="_tra92">#REF!</definedName>
    <definedName name="_tra94">#REF!</definedName>
    <definedName name="_tra96">#REF!</definedName>
    <definedName name="_tra98">#REF!</definedName>
    <definedName name="_tt3" hidden="1">{"'Sheet1'!$L$16"}</definedName>
    <definedName name="_xl1">'[5]KP-XL'!$C$13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277Print_Titles">#REF!</definedName>
    <definedName name="AA">#REF!</definedName>
    <definedName name="AAA">'[6]MTL$-INTER'!#REF!</definedName>
    <definedName name="AB" localSheetId="0">#REF!</definedName>
    <definedName name="AB">#REF!</definedName>
    <definedName name="All_Item">#REF!</definedName>
    <definedName name="ALPIN">#N/A</definedName>
    <definedName name="ALPJYOU">#N/A</definedName>
    <definedName name="ALPTOI">#N/A</definedName>
    <definedName name="amiang">[7]gvl!#REF!</definedName>
    <definedName name="anscount" hidden="1">1</definedName>
    <definedName name="B">'[1]PNT-QUOT-#3'!#REF!</definedName>
    <definedName name="Bang_cly">#REF!</definedName>
    <definedName name="Bang_CVC">#REF!</definedName>
    <definedName name="bang_gia">#REF!</definedName>
    <definedName name="Bang_travl">#REF!</definedName>
    <definedName name="BB">#REF!</definedName>
    <definedName name="BOQ">#REF!</definedName>
    <definedName name="btai">[7]gvl!$Q$63</definedName>
    <definedName name="BVCISUMMARY">#REF!</definedName>
    <definedName name="CABLE2">'[8]MTO REV.0'!$A$1:$Q$570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H">[4]TN!#REF!</definedName>
    <definedName name="Chiphi" hidden="1">{"'Sheet1'!$L$16"}</definedName>
    <definedName name="Chu">[4]ND!#REF!</definedName>
    <definedName name="Co">#REF!</definedName>
    <definedName name="COAT">'[1]PNT-QUOT-#3'!#REF!</definedName>
    <definedName name="Coc_60" hidden="1">{"'Sheet1'!$L$16"}</definedName>
    <definedName name="COMMON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VL_DTCT">#REF!</definedName>
    <definedName name="CONST_EQ">#REF!</definedName>
    <definedName name="cot">[9]gVL!$Q$64</definedName>
    <definedName name="COVER">#REF!</definedName>
    <definedName name="CP" hidden="1">{"'Sheet1'!$L$16"}</definedName>
    <definedName name="cpdd">[10]gVL!$P$14</definedName>
    <definedName name="cpdd2">[10]gVL!$P$19</definedName>
    <definedName name="_xlnm.Criteria">[11]SILICATE!#REF!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CT1" hidden="1">{"'Sheet1'!$L$16"}</definedName>
    <definedName name="ctiep">#REF!</definedName>
    <definedName name="cu_ly_1">'[12]tra-vat-lieu'!$A$219:$A$319</definedName>
    <definedName name="Cuoc_vc_1">'[12]tra-vat-lieu'!$B$219:$G$319</definedName>
    <definedName name="CURRENCY">#REF!</definedName>
    <definedName name="cv">[13]gvl!$N$17</definedName>
    <definedName name="D_7101A_B">#REF!</definedName>
    <definedName name="_xlnm.Database">#REF!</definedName>
    <definedName name="DataFilter">[14]!DataFilter</definedName>
    <definedName name="DataSort">[14]!DataSort</definedName>
    <definedName name="db">[7]gvl!$Q$67</definedName>
    <definedName name="dd1x2">[13]gvl!$N$9</definedName>
    <definedName name="ddd" hidden="1">{"'Sheet1'!$L$16"}</definedName>
    <definedName name="den_bu">#REF!</definedName>
    <definedName name="DGCTI592">#REF!</definedName>
    <definedName name="Document_array">{"Thuxm2.xls","Sheet1"}</definedName>
    <definedName name="DSUMDATA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#REF!</definedName>
    <definedName name="f" hidden="1">{"'Sheet1'!$L$16"}</definedName>
    <definedName name="FACTOR">#REF!</definedName>
    <definedName name="fdfsf" hidden="1">{#N/A,#N/A,FALSE,"Chi tiÆt"}</definedName>
    <definedName name="fg" hidden="1">{"'Sheet1'!$L$16"}</definedName>
    <definedName name="fjh">#REF!</definedName>
    <definedName name="FP">'[1]COAT&amp;WRAP-QIOT-#3'!#REF!</definedName>
    <definedName name="fsdfdsf" hidden="1">{"'Sheet1'!$L$16"}</definedName>
    <definedName name="fuji">#REF!</definedName>
    <definedName name="g">'[15]DG '!#REF!</definedName>
    <definedName name="g40g40">[16]tuong!#REF!</definedName>
    <definedName name="gc">[17]gvl!$N$28</definedName>
    <definedName name="gcHT">[18]TT04!$J$37</definedName>
    <definedName name="gdf" hidden="1">{#N/A,#N/A,FALSE,"Chi tiÆt"}</definedName>
    <definedName name="gfgf" hidden="1">{"'Sheet1'!$L$16"}</definedName>
    <definedName name="ggdf" hidden="1">{"'Sheet1'!$L$16"}</definedName>
    <definedName name="gia">[19]Gia!$A$1:$H$387</definedName>
    <definedName name="gia_tien">#REF!</definedName>
    <definedName name="gia_tien_BTN">#REF!</definedName>
    <definedName name="GoBack">[14]Sheet1!GoBack</definedName>
    <definedName name="goc">[20]ctTBA!#REF!</definedName>
    <definedName name="GPT_GROUNDING_PT">'[21]NEW-PANEL'!#REF!</definedName>
    <definedName name="GTM" hidden="1">{"'Sheet1'!$L$16"}</definedName>
    <definedName name="GTXL">#REF!</definedName>
    <definedName name="gvl">[22]GVL!$A$6:$F$131</definedName>
    <definedName name="h" localSheetId="0" hidden="1">#REF!</definedName>
    <definedName name="h" hidden="1">#REF!</definedName>
    <definedName name="HCM" localSheetId="0">#REF!</definedName>
    <definedName name="HCM">#REF!</definedName>
    <definedName name="He_so">#REF!</definedName>
    <definedName name="hfgh" hidden="1">{"'Sheet1'!$L$16"}</definedName>
    <definedName name="hhcv">[23]TTTram!#REF!</definedName>
    <definedName name="hhda4x6">[23]TTTram!#REF!</definedName>
    <definedName name="hhxm">[23]TTTram!#REF!</definedName>
    <definedName name="hien">#REF!</definedName>
    <definedName name="hoan1" hidden="1">{"'Sheet1'!$L$16"}</definedName>
    <definedName name="HOME_MANP">#REF!</definedName>
    <definedName name="HOMEOFFICE_COST">#REF!</definedName>
    <definedName name="Hong_Quang">#REF!</definedName>
    <definedName name="HS_may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ng" hidden="1">{"'Sheet1'!$L$16"}</definedName>
    <definedName name="huy" hidden="1">{"'Sheet1'!$L$16"}</definedName>
    <definedName name="I">#REF!</definedName>
    <definedName name="IDLAB_COST">#REF!</definedName>
    <definedName name="IND_LAB">#REF!</definedName>
    <definedName name="INDMANP">#REF!</definedName>
    <definedName name="IO">'[1]COAT&amp;WRAP-QIOT-#3'!#REF!</definedName>
    <definedName name="j356C8">#REF!</definedName>
    <definedName name="kcong">#REF!</definedName>
    <definedName name="KLduonggiaods" hidden="1">{"'Sheet1'!$L$16"}</definedName>
    <definedName name="kno">[7]gvl!$Q$59</definedName>
    <definedName name="la" hidden="1">{"'Sheet1'!$L$16"}</definedName>
    <definedName name="m" hidden="1">{"'Sheet1'!$L$16"}</definedName>
    <definedName name="mäc" hidden="1">{"'Sheet1'!$L$16"}</definedName>
    <definedName name="MAJ_CON_EQP">#REF!</definedName>
    <definedName name="MAT">'[1]COAT&amp;WRAP-QIOT-#3'!#REF!</definedName>
    <definedName name="matit">[7]gvl!$Q$69</definedName>
    <definedName name="MF">'[1]COAT&amp;WRAP-QIOT-#3'!#REF!</definedName>
    <definedName name="MG_A">#REF!</definedName>
    <definedName name="mo" hidden="1">{"'Sheet1'!$L$16"}</definedName>
    <definedName name="moc" hidden="1">{"'Sheet1'!$L$16"}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H">#REF!</definedName>
    <definedName name="NHot">#REF!</definedName>
    <definedName name="NMaule.cu">{"Thuxm2.xls","Sheet1"}</definedName>
    <definedName name="No">#REF!</definedName>
    <definedName name="nuoc">[13]gvl!$N$38</definedName>
    <definedName name="O_TO">[24]TH!#REF!</definedName>
    <definedName name="OTHER_PANEL">'[21]NEW-PANEL'!#REF!</definedName>
    <definedName name="P">'[1]PNT-QUOT-#3'!#REF!</definedName>
    <definedName name="PEJM">'[1]COAT&amp;WRAP-QIOT-#3'!#REF!</definedName>
    <definedName name="PF">'[1]PNT-QUOT-#3'!#REF!</definedName>
    <definedName name="phu_luc_vua">#REF!</definedName>
    <definedName name="PKTN." hidden="1">{"'Sheet1'!$L$16"}</definedName>
    <definedName name="PL_???___P.B.___REST_P.B._????">'[21]NEW-PANEL'!#REF!</definedName>
    <definedName name="PL_指示燈___P.B.___REST_P.B._壓扣開關">'[21]NEW-PANEL'!#REF!</definedName>
    <definedName name="PM">[25]IBASE!$AH$16:$AV$110</definedName>
    <definedName name="PRICE">#REF!</definedName>
    <definedName name="PRICE1">#REF!</definedName>
    <definedName name="_xlnm.Print_Area" localSheetId="0">'BTH (pl) (2)'!$A$1:$BK$75</definedName>
    <definedName name="_xlnm.Print_Area">#REF!</definedName>
    <definedName name="PRINT_AREA_MI">#REF!</definedName>
    <definedName name="_xlnm.Print_Titles" localSheetId="0">'BTH (pl) (2)'!$1:$16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T_Duong">#REF!</definedName>
    <definedName name="ptdg">#REF!</definedName>
    <definedName name="PTDG_cau">#REF!</definedName>
    <definedName name="q" hidden="1">{"'Sheet1'!$L$16"}</definedName>
    <definedName name="QQ" hidden="1">{"'Sheet1'!$L$16"}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>'[1]COAT&amp;WRAP-QIOT-#3'!#REF!</definedName>
    <definedName name="sach" hidden="1">{"'Sheet1'!$L$16"}</definedName>
    <definedName name="sat">[23]TTTram!#REF!</definedName>
    <definedName name="satu">[26]ctTBA!#REF!</definedName>
    <definedName name="SB">[25]IBASE!$AH$7:$AL$14</definedName>
    <definedName name="SCH">#REF!</definedName>
    <definedName name="scr">[27]gVL!$Q$33</definedName>
    <definedName name="sctcn" hidden="1">{"'Sheet1'!$L$16"}</definedName>
    <definedName name="sdo">[17]gvl!$N$35</definedName>
    <definedName name="Size">#REF!</definedName>
    <definedName name="skd">[28]gVL!#REF!</definedName>
    <definedName name="SORT">#REF!</definedName>
    <definedName name="SORT_AREA">'[29]DI-ESTI'!$A$8:$R$489</definedName>
    <definedName name="Sosanh2" hidden="1">{"'Sheet1'!$L$16"}</definedName>
    <definedName name="SP">'[1]PNT-QUOT-#3'!#REF!</definedName>
    <definedName name="SPEC">#REF!</definedName>
    <definedName name="SPECSUMMARY">#REF!</definedName>
    <definedName name="srtg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r">[17]gvl!$N$34</definedName>
    <definedName name="SUMMARY">#REF!</definedName>
    <definedName name="T">#REF!</definedName>
    <definedName name="Taikhoan">'[30]Tai khoan'!$A$3:$C$93</definedName>
    <definedName name="TaxTV">10%</definedName>
    <definedName name="TaxXL">5%</definedName>
    <definedName name="th" localSheetId="0" hidden="1">#REF!</definedName>
    <definedName name="th" hidden="1">#REF!</definedName>
    <definedName name="thanh" hidden="1">{"'Sheet1'!$L$16"}</definedName>
    <definedName name="THCP2" hidden="1">{"'Sheet1'!$L$16"}</definedName>
    <definedName name="THCPCTD" hidden="1">{"'Sheet1'!$L$16"}</definedName>
    <definedName name="THCT" hidden="1">{"'Sheet1'!$L$16"}</definedName>
    <definedName name="Thepsan" hidden="1">{"'Sheet1'!$L$16"}</definedName>
    <definedName name="thepsan2" hidden="1">{"'Sheet1'!$L$16"}</definedName>
    <definedName name="thinh">[17]gvl!$N$23</definedName>
    <definedName name="THK">'[1]COAT&amp;WRAP-QIOT-#3'!#REF!</definedName>
    <definedName name="thu" hidden="1">{"'Sheet1'!$L$16"}</definedName>
    <definedName name="thucthanh">'[31]Thuc thanh'!$E$29</definedName>
    <definedName name="Tien">#REF!</definedName>
    <definedName name="TITAN">#REF!</definedName>
    <definedName name="TL">[4]ND!#REF!</definedName>
    <definedName name="Tle">#REF!</definedName>
    <definedName name="TM" hidden="1">{"'Sheet1'!$L$16"}</definedName>
    <definedName name="TPLRP">#REF!</definedName>
    <definedName name="Tra_DM_su_dung">#REF!</definedName>
    <definedName name="Tra_don_gia_KS">#REF!</definedName>
    <definedName name="Tra_DTCT">#REF!</definedName>
    <definedName name="Tra_GTXLST">[32]DTCT!$C$10:$J$438</definedName>
    <definedName name="Tra_phan_tram">[33]Tra_bang!#REF!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1">'[34]tra-vat-lieu'!$G$4:$J$193</definedName>
    <definedName name="tra_VL_1">'[12]tra-vat-lieu'!$A$201:$H$215</definedName>
    <definedName name="traA103">#REF!</definedName>
    <definedName name="TRADE2">#REF!</definedName>
    <definedName name="tramatcong1">#REF!</definedName>
    <definedName name="tramatcong2">#REF!</definedName>
    <definedName name="tranhietdo">#REF!</definedName>
    <definedName name="TRANSFORMER">'[21]NEW-PANEL'!#REF!</definedName>
    <definedName name="TraTH">'[35]dtct cong'!$A$9:$A$649</definedName>
    <definedName name="tthi">#REF!</definedName>
    <definedName name="TTSC" hidden="1">{"'Sheet1'!$L$16"}</definedName>
    <definedName name="Ty_gia">#REF!</definedName>
    <definedName name="Ty_gia_yen">#REF!</definedName>
    <definedName name="ty_le">#REF!</definedName>
    <definedName name="ty_le_BTN">#REF!</definedName>
    <definedName name="Ty_le1">#REF!</definedName>
    <definedName name="V">#REF!</definedName>
    <definedName name="VA">[4]ND!#REF!</definedName>
    <definedName name="VARIINST">#REF!</definedName>
    <definedName name="VARIPURC">#REF!</definedName>
    <definedName name="VATM" hidden="1">{"'Sheet1'!$L$16"}</definedName>
    <definedName name="vcxa">[18]TT04!$J$20</definedName>
    <definedName name="vua" hidden="1">{"'Sheet1'!$L$16"}</definedName>
    <definedName name="vua.hanoi" hidden="1">{"'Sheet1'!$L$16"}</definedName>
    <definedName name="vx" hidden="1">{"'Sheet1'!$L$16"}</definedName>
    <definedName name="W">#REF!</definedName>
    <definedName name="wrn.aaa." hidden="1">{#N/A,#N/A,FALSE,"Sheet1";#N/A,#N/A,FALSE,"Sheet1";#N/A,#N/A,FALSE,"Sheet1"}</definedName>
    <definedName name="wrn.chi._.tiÆt." hidden="1">{#N/A,#N/A,FALSE,"Chi tiÆt"}</definedName>
    <definedName name="wrn.cong." hidden="1">{#N/A,#N/A,FALSE,"Sheet1"}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X">#REF!</definedName>
    <definedName name="xa">[23]TTTram!#REF!</definedName>
    <definedName name="xaydung" hidden="1">{"'Sheet1'!$L$16"}</definedName>
    <definedName name="xc" hidden="1">{"'Sheet1'!$L$16"}</definedName>
    <definedName name="xh">#REF!</definedName>
    <definedName name="xm">[13]gvl!$N$16</definedName>
    <definedName name="xn">#REF!</definedName>
    <definedName name="Xuat_hien1">[36]DTCT!$A$7:$A$238</definedName>
    <definedName name="YIO" hidden="1">{"'Sheet1'!$L$16"}</definedName>
    <definedName name="ZYX">#REF!</definedName>
    <definedName name="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N70" i="1" l="1"/>
  <c r="BM70" i="1"/>
  <c r="BW68" i="1"/>
  <c r="BU68" i="1"/>
  <c r="BV68" i="1" s="1"/>
  <c r="AB68" i="1"/>
  <c r="Z68" i="1"/>
  <c r="Y68" i="1"/>
  <c r="U68" i="1"/>
  <c r="AA68" i="1" s="1"/>
  <c r="R68" i="1"/>
  <c r="N68" i="1"/>
  <c r="M68" i="1"/>
  <c r="L68" i="1"/>
  <c r="K68" i="1"/>
  <c r="J68" i="1"/>
  <c r="I68" i="1"/>
  <c r="H68" i="1"/>
  <c r="BN67" i="1"/>
  <c r="BM67" i="1"/>
  <c r="BN66" i="1"/>
  <c r="BM66" i="1"/>
  <c r="BN65" i="1"/>
  <c r="BM65" i="1"/>
  <c r="BN64" i="1"/>
  <c r="BM64" i="1"/>
  <c r="BN63" i="1"/>
  <c r="BM63" i="1"/>
  <c r="BN62" i="1"/>
  <c r="BM62" i="1"/>
  <c r="BN61" i="1"/>
  <c r="BM61" i="1"/>
  <c r="BN60" i="1"/>
  <c r="BM60" i="1"/>
  <c r="BN59" i="1"/>
  <c r="BM59" i="1"/>
  <c r="BN58" i="1"/>
  <c r="BM58" i="1"/>
  <c r="BN57" i="1"/>
  <c r="BM57" i="1"/>
  <c r="BN56" i="1"/>
  <c r="BM56" i="1"/>
  <c r="BN55" i="1"/>
  <c r="BM55" i="1"/>
  <c r="BN54" i="1"/>
  <c r="BM54" i="1"/>
  <c r="BN53" i="1"/>
  <c r="BM53" i="1"/>
  <c r="BN52" i="1"/>
  <c r="BM52" i="1"/>
  <c r="BN51" i="1"/>
  <c r="BM51" i="1"/>
  <c r="BN50" i="1"/>
  <c r="BN68" i="1" s="1"/>
  <c r="BM50" i="1"/>
  <c r="BM68" i="1" s="1"/>
  <c r="AQ48" i="1"/>
  <c r="AI48" i="1"/>
  <c r="AF48" i="1"/>
  <c r="AE48" i="1"/>
  <c r="AG48" i="1" s="1"/>
  <c r="U48" i="1"/>
  <c r="S48" i="1"/>
  <c r="R48" i="1"/>
  <c r="Q48" i="1"/>
  <c r="P48" i="1"/>
  <c r="O48" i="1"/>
  <c r="N48" i="1"/>
  <c r="M48" i="1"/>
  <c r="L48" i="1"/>
  <c r="K48" i="1"/>
  <c r="J48" i="1"/>
  <c r="BM47" i="1"/>
  <c r="AG47" i="1"/>
  <c r="AH47" i="1" s="1"/>
  <c r="W47" i="1"/>
  <c r="T47" i="1"/>
  <c r="V47" i="1" s="1"/>
  <c r="X47" i="1" s="1"/>
  <c r="BM46" i="1"/>
  <c r="AG46" i="1"/>
  <c r="AH46" i="1" s="1"/>
  <c r="T46" i="1"/>
  <c r="V46" i="1" s="1"/>
  <c r="X46" i="1" s="1"/>
  <c r="BM45" i="1"/>
  <c r="BM48" i="1" s="1"/>
  <c r="AH45" i="1"/>
  <c r="AG45" i="1"/>
  <c r="T45" i="1"/>
  <c r="W45" i="1" s="1"/>
  <c r="BM44" i="1"/>
  <c r="AG44" i="1"/>
  <c r="AH44" i="1" s="1"/>
  <c r="T44" i="1"/>
  <c r="W44" i="1" s="1"/>
  <c r="AQ42" i="1"/>
  <c r="AI42" i="1"/>
  <c r="AF42" i="1"/>
  <c r="AE42" i="1"/>
  <c r="AG42" i="1" s="1"/>
  <c r="U42" i="1"/>
  <c r="S42" i="1"/>
  <c r="T42" i="1" s="1"/>
  <c r="W42" i="1" s="1"/>
  <c r="R42" i="1"/>
  <c r="AH42" i="1" s="1"/>
  <c r="Q42" i="1"/>
  <c r="P42" i="1"/>
  <c r="O42" i="1"/>
  <c r="N42" i="1"/>
  <c r="M42" i="1"/>
  <c r="L42" i="1"/>
  <c r="K42" i="1"/>
  <c r="BM41" i="1"/>
  <c r="AG41" i="1"/>
  <c r="AH41" i="1" s="1"/>
  <c r="X41" i="1"/>
  <c r="W41" i="1"/>
  <c r="V41" i="1"/>
  <c r="T41" i="1"/>
  <c r="BM40" i="1"/>
  <c r="AG40" i="1"/>
  <c r="AH40" i="1" s="1"/>
  <c r="T40" i="1"/>
  <c r="W40" i="1" s="1"/>
  <c r="BM39" i="1"/>
  <c r="BM42" i="1" s="1"/>
  <c r="AG39" i="1"/>
  <c r="AH39" i="1" s="1"/>
  <c r="T39" i="1"/>
  <c r="W39" i="1" s="1"/>
  <c r="BM38" i="1"/>
  <c r="AG38" i="1"/>
  <c r="AH38" i="1" s="1"/>
  <c r="T38" i="1"/>
  <c r="V38" i="1" s="1"/>
  <c r="X38" i="1" s="1"/>
  <c r="AQ36" i="1"/>
  <c r="AI36" i="1"/>
  <c r="AF36" i="1"/>
  <c r="AE36" i="1"/>
  <c r="AG36" i="1" s="1"/>
  <c r="U36" i="1"/>
  <c r="S36" i="1"/>
  <c r="R36" i="1"/>
  <c r="AH36" i="1" s="1"/>
  <c r="Q36" i="1"/>
  <c r="P36" i="1"/>
  <c r="O36" i="1"/>
  <c r="N36" i="1"/>
  <c r="M36" i="1"/>
  <c r="L36" i="1"/>
  <c r="K36" i="1"/>
  <c r="BM35" i="1"/>
  <c r="AG35" i="1"/>
  <c r="AH35" i="1" s="1"/>
  <c r="W35" i="1"/>
  <c r="V35" i="1"/>
  <c r="X35" i="1" s="1"/>
  <c r="T35" i="1"/>
  <c r="BM34" i="1"/>
  <c r="AG34" i="1"/>
  <c r="AH34" i="1" s="1"/>
  <c r="T34" i="1"/>
  <c r="W34" i="1" s="1"/>
  <c r="BM33" i="1"/>
  <c r="AG33" i="1"/>
  <c r="AH33" i="1" s="1"/>
  <c r="W33" i="1"/>
  <c r="T33" i="1"/>
  <c r="V33" i="1" s="1"/>
  <c r="X33" i="1" s="1"/>
  <c r="BM32" i="1"/>
  <c r="AG32" i="1"/>
  <c r="AH32" i="1" s="1"/>
  <c r="T32" i="1"/>
  <c r="W32" i="1" s="1"/>
  <c r="BM31" i="1"/>
  <c r="BM36" i="1" s="1"/>
  <c r="AH31" i="1"/>
  <c r="AG31" i="1"/>
  <c r="T31" i="1"/>
  <c r="V31" i="1" s="1"/>
  <c r="X31" i="1" s="1"/>
  <c r="BM30" i="1"/>
  <c r="AG30" i="1"/>
  <c r="AH30" i="1" s="1"/>
  <c r="T30" i="1"/>
  <c r="W30" i="1" s="1"/>
  <c r="BM29" i="1"/>
  <c r="AG29" i="1"/>
  <c r="AH29" i="1" s="1"/>
  <c r="T29" i="1"/>
  <c r="V29" i="1" s="1"/>
  <c r="X29" i="1" s="1"/>
  <c r="AQ27" i="1"/>
  <c r="AI27" i="1"/>
  <c r="AF27" i="1"/>
  <c r="AE27" i="1"/>
  <c r="AG27" i="1" s="1"/>
  <c r="U27" i="1"/>
  <c r="S27" i="1"/>
  <c r="T27" i="1" s="1"/>
  <c r="W27" i="1" s="1"/>
  <c r="R27" i="1"/>
  <c r="Q27" i="1"/>
  <c r="P27" i="1"/>
  <c r="O27" i="1"/>
  <c r="N27" i="1"/>
  <c r="M27" i="1"/>
  <c r="L27" i="1"/>
  <c r="K27" i="1"/>
  <c r="BM26" i="1"/>
  <c r="AG26" i="1"/>
  <c r="AH26" i="1" s="1"/>
  <c r="T26" i="1"/>
  <c r="W26" i="1" s="1"/>
  <c r="BM25" i="1"/>
  <c r="BM27" i="1" s="1"/>
  <c r="AG25" i="1"/>
  <c r="AH25" i="1" s="1"/>
  <c r="T25" i="1"/>
  <c r="W25" i="1" s="1"/>
  <c r="BM23" i="1"/>
  <c r="AQ23" i="1"/>
  <c r="AI23" i="1"/>
  <c r="AF23" i="1"/>
  <c r="AE23" i="1"/>
  <c r="AG23" i="1" s="1"/>
  <c r="U23" i="1"/>
  <c r="S23" i="1"/>
  <c r="R23" i="1"/>
  <c r="Q23" i="1"/>
  <c r="P23" i="1"/>
  <c r="O23" i="1"/>
  <c r="N23" i="1"/>
  <c r="M23" i="1"/>
  <c r="L23" i="1"/>
  <c r="BM22" i="1"/>
  <c r="AH22" i="1"/>
  <c r="AG22" i="1"/>
  <c r="T22" i="1"/>
  <c r="W22" i="1" s="1"/>
  <c r="BM21" i="1"/>
  <c r="AG21" i="1"/>
  <c r="AH21" i="1" s="1"/>
  <c r="T21" i="1"/>
  <c r="W21" i="1" s="1"/>
  <c r="BM20" i="1"/>
  <c r="AG20" i="1"/>
  <c r="AH20" i="1" s="1"/>
  <c r="T20" i="1"/>
  <c r="V20" i="1" s="1"/>
  <c r="X20" i="1" s="1"/>
  <c r="BM19" i="1"/>
  <c r="AG19" i="1"/>
  <c r="AH19" i="1" s="1"/>
  <c r="X19" i="1"/>
  <c r="W19" i="1"/>
  <c r="V19" i="1"/>
  <c r="T19" i="1"/>
  <c r="BM18" i="1"/>
  <c r="AG18" i="1"/>
  <c r="AH18" i="1" s="1"/>
  <c r="T18" i="1"/>
  <c r="W18" i="1" s="1"/>
  <c r="V27" i="1" l="1"/>
  <c r="BU27" i="1" s="1"/>
  <c r="AH27" i="1"/>
  <c r="BW48" i="1"/>
  <c r="BW23" i="1"/>
  <c r="BW36" i="1"/>
  <c r="BO68" i="1"/>
  <c r="BO27" i="1"/>
  <c r="BW27" i="1"/>
  <c r="BV27" i="1"/>
  <c r="BO42" i="1"/>
  <c r="BP42" i="1"/>
  <c r="BP36" i="1"/>
  <c r="BO36" i="1"/>
  <c r="AH23" i="1"/>
  <c r="BO48" i="1"/>
  <c r="V42" i="1"/>
  <c r="BU42" i="1" s="1"/>
  <c r="BW42" i="1"/>
  <c r="BV42" i="1"/>
  <c r="BO23" i="1"/>
  <c r="V32" i="1"/>
  <c r="X32" i="1" s="1"/>
  <c r="W38" i="1"/>
  <c r="V18" i="1"/>
  <c r="X18" i="1" s="1"/>
  <c r="V26" i="1"/>
  <c r="X26" i="1" s="1"/>
  <c r="V40" i="1"/>
  <c r="X40" i="1" s="1"/>
  <c r="W46" i="1"/>
  <c r="V34" i="1"/>
  <c r="X34" i="1" s="1"/>
  <c r="W29" i="1"/>
  <c r="V22" i="1"/>
  <c r="X22" i="1" s="1"/>
  <c r="V45" i="1"/>
  <c r="X45" i="1" s="1"/>
  <c r="W31" i="1"/>
  <c r="V39" i="1"/>
  <c r="X39" i="1" s="1"/>
  <c r="V21" i="1"/>
  <c r="X21" i="1" s="1"/>
  <c r="V30" i="1"/>
  <c r="X30" i="1" s="1"/>
  <c r="V44" i="1"/>
  <c r="X44" i="1" s="1"/>
  <c r="T36" i="1"/>
  <c r="W36" i="1" s="1"/>
  <c r="W20" i="1"/>
  <c r="V25" i="1"/>
  <c r="X25" i="1" s="1"/>
  <c r="T23" i="1"/>
  <c r="AH48" i="1"/>
  <c r="T48" i="1"/>
  <c r="W48" i="1" s="1"/>
  <c r="A11" i="1"/>
  <c r="A10" i="1"/>
  <c r="BS23" i="1" l="1"/>
  <c r="BR23" i="1"/>
  <c r="BI23" i="1" s="1"/>
  <c r="W23" i="1"/>
  <c r="V23" i="1"/>
  <c r="BP23" i="1"/>
  <c r="AJ23" i="1" s="1"/>
  <c r="BR27" i="1"/>
  <c r="BS27" i="1"/>
  <c r="BP27" i="1"/>
  <c r="AJ27" i="1" s="1"/>
  <c r="BJ42" i="1"/>
  <c r="BS42" i="1"/>
  <c r="BR42" i="1"/>
  <c r="BI42" i="1" s="1"/>
  <c r="AJ42" i="1"/>
  <c r="X42" i="1"/>
  <c r="BJ27" i="1"/>
  <c r="BS48" i="1"/>
  <c r="BR48" i="1"/>
  <c r="BI48" i="1" s="1"/>
  <c r="BP48" i="1"/>
  <c r="AJ48" i="1" s="1"/>
  <c r="V48" i="1"/>
  <c r="BS68" i="1"/>
  <c r="BR68" i="1"/>
  <c r="V36" i="1"/>
  <c r="BP68" i="1"/>
  <c r="AJ36" i="1"/>
  <c r="BS36" i="1"/>
  <c r="BR36" i="1"/>
  <c r="BI36" i="1" s="1"/>
  <c r="X27" i="1"/>
  <c r="BU36" i="1" l="1"/>
  <c r="BV36" i="1" s="1"/>
  <c r="BJ36" i="1"/>
  <c r="X36" i="1"/>
  <c r="BU48" i="1"/>
  <c r="BV48" i="1" s="1"/>
  <c r="X48" i="1"/>
  <c r="BI27" i="1"/>
  <c r="BU23" i="1"/>
  <c r="BV23" i="1" s="1"/>
  <c r="BJ23" i="1" s="1"/>
  <c r="X23" i="1"/>
  <c r="BJ48" i="1"/>
</calcChain>
</file>

<file path=xl/sharedStrings.xml><?xml version="1.0" encoding="utf-8"?>
<sst xmlns="http://schemas.openxmlformats.org/spreadsheetml/2006/main" count="287" uniqueCount="124">
  <si>
    <t>CÔNG TY CỔ PHẦN TƯ VẤN VIỆT DELTA</t>
  </si>
  <si>
    <t>DELTA VIET CONSULTANCY JOINT STOCK COMPANY</t>
  </si>
  <si>
    <t>TRUNG TÂM THÍ NGHIỆM VÀ KIỂM ĐỊNH XÂY DỰNG VIỆT DELTA (LAS XD24.091)</t>
  </si>
  <si>
    <t>VIET DELTA CENTER FOR TEST AND CONSTRUCTION VERIFYING</t>
  </si>
  <si>
    <t>Địa chỉ: Ô 34 Lô BT2 khu ĐTM Pháp Vân Tứ Hiệp, Hoàng Liệt, Hoàng Mai, Hà Nội 
TTTN: Số 11, ngách 11, ngõ 1295 Giải Phóng, Thịnh Liệt, Hoàng Mai, Hà Nội</t>
  </si>
  <si>
    <t xml:space="preserve">ĐƠN VỊ YÊU CẦU : </t>
  </si>
  <si>
    <t>BẢNG TỔNG HỢP KẾT QUẢ THÍ NGHIỆM CÁC MẪU ĐẤT
PHYSICO - MECHANICAL PROPERTIES OF SOIL</t>
  </si>
  <si>
    <t>Số thứ tự
No</t>
  </si>
  <si>
    <t>Số hiệu thí nghiệm
No. Test</t>
  </si>
  <si>
    <t>Số hiệu hố khoan 
No. Boreholes</t>
  </si>
  <si>
    <t xml:space="preserve">Độ sâu lấy mẫu 
Deply of samle </t>
  </si>
  <si>
    <t>( m )</t>
  </si>
  <si>
    <t>Số hiệu mẫu đất 
No. Sample</t>
  </si>
  <si>
    <t>Thành phần hạt - Particle size distribution %
Đường kính cỡ hạt - Size (mm)</t>
  </si>
  <si>
    <t xml:space="preserve"> Tính chất cơ lý của đất - Physical Mechanical pro perties of the soil</t>
  </si>
  <si>
    <t>PHÂN LOẠI ĐẤT - CLASIFICATION</t>
  </si>
  <si>
    <t>Hạt sỏi
Gravel</t>
  </si>
  <si>
    <t>Hạt cát
Sand</t>
  </si>
  <si>
    <t>Hạt bụi
Silt</t>
  </si>
  <si>
    <t>Hạt sét
Clay</t>
  </si>
  <si>
    <t xml:space="preserve">Độ ẩm tự nhiên       
Nature moisture content W ( % )                                                                 </t>
  </si>
  <si>
    <r>
      <t xml:space="preserve">Khối lượng thể tích tự nhiên 
 Wet density </t>
    </r>
    <r>
      <rPr>
        <sz val="12"/>
        <rFont val="Symbol"/>
        <family val="1"/>
        <charset val="2"/>
      </rPr>
      <t>g</t>
    </r>
    <r>
      <rPr>
        <sz val="12"/>
        <rFont val="Times New Roman"/>
        <family val="1"/>
      </rPr>
      <t xml:space="preserve"> ( g/cm3 ) </t>
    </r>
  </si>
  <si>
    <r>
      <t xml:space="preserve">Khối lượng thể tích khô
Dry density </t>
    </r>
    <r>
      <rPr>
        <sz val="12"/>
        <rFont val="Symbol"/>
        <family val="1"/>
        <charset val="2"/>
      </rPr>
      <t xml:space="preserve">g </t>
    </r>
    <r>
      <rPr>
        <sz val="12"/>
        <rFont val="Times New Roman"/>
        <family val="1"/>
      </rPr>
      <t>( g/cm3 )</t>
    </r>
  </si>
  <si>
    <r>
      <t>Khối lượng riêng  
Specific gravity</t>
    </r>
    <r>
      <rPr>
        <sz val="12"/>
        <rFont val="Symbol"/>
        <family val="1"/>
        <charset val="2"/>
      </rPr>
      <t xml:space="preserve"> D</t>
    </r>
    <r>
      <rPr>
        <sz val="12"/>
        <rFont val="Times New Roman"/>
        <family val="1"/>
      </rPr>
      <t xml:space="preserve"> (g/cm3 )</t>
    </r>
  </si>
  <si>
    <t>Hệ số rỗng
Void ratio e</t>
  </si>
  <si>
    <t>Độ lỗ rỗng 
Porosity n  %</t>
  </si>
  <si>
    <t>Độ bão hoà 
 Degree of sturation G  %</t>
  </si>
  <si>
    <r>
      <t xml:space="preserve">Khối lượng thể tích khô - Khi rời
Dry density - Loose </t>
    </r>
    <r>
      <rPr>
        <sz val="12"/>
        <rFont val="Symbol"/>
        <family val="1"/>
        <charset val="2"/>
      </rPr>
      <t>g</t>
    </r>
    <r>
      <rPr>
        <sz val="12"/>
        <rFont val="Times New Roman"/>
        <family val="1"/>
      </rPr>
      <t xml:space="preserve"> ( g/cm3 )</t>
    </r>
  </si>
  <si>
    <r>
      <t xml:space="preserve">Khối lượng thể tích khô - Khi chặt
Dry density - Dense </t>
    </r>
    <r>
      <rPr>
        <sz val="12"/>
        <rFont val="Symbol"/>
        <family val="1"/>
        <charset val="2"/>
      </rPr>
      <t>g</t>
    </r>
    <r>
      <rPr>
        <sz val="12"/>
        <rFont val="Times New Roman"/>
        <family val="1"/>
      </rPr>
      <t xml:space="preserve"> ( g/cm3 )</t>
    </r>
  </si>
  <si>
    <r>
      <t>e</t>
    </r>
    <r>
      <rPr>
        <vertAlign val="subscript"/>
        <sz val="12"/>
        <rFont val="Times New Roman"/>
        <family val="1"/>
      </rPr>
      <t>max</t>
    </r>
  </si>
  <si>
    <r>
      <t>e</t>
    </r>
    <r>
      <rPr>
        <vertAlign val="subscript"/>
        <sz val="12"/>
        <rFont val="Times New Roman"/>
        <family val="1"/>
      </rPr>
      <t>min</t>
    </r>
  </si>
  <si>
    <t>Góc nghỉ khô - Dry angle of repose ak</t>
  </si>
  <si>
    <t>Góc nghỉ ướt - Wet angle of repose aư</t>
  </si>
  <si>
    <t>Giới hạn chảy 
Liquid limit WL</t>
  </si>
  <si>
    <t>Giới hạn dẻo  
Plastic limit WP</t>
  </si>
  <si>
    <t>Chỉ số dẻo
Plasticity index Ip</t>
  </si>
  <si>
    <t>Độ sệt 
 Liquidity Is</t>
  </si>
  <si>
    <r>
      <t>Lực dính kết 
 Cohesive C ( kG/cm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)</t>
    </r>
  </si>
  <si>
    <r>
      <t>Góc ma sát trong     
Angel of intermal friction</t>
    </r>
    <r>
      <rPr>
        <sz val="12"/>
        <rFont val="Symbol"/>
        <family val="1"/>
        <charset val="2"/>
      </rPr>
      <t xml:space="preserve"> j</t>
    </r>
    <r>
      <rPr>
        <sz val="12"/>
        <rFont val="Times New Roman"/>
        <family val="1"/>
      </rPr>
      <t xml:space="preserve"> (độ)</t>
    </r>
  </si>
  <si>
    <r>
      <t xml:space="preserve">Hệ số nén lún                            
Coefficient of Compressibility a </t>
    </r>
    <r>
      <rPr>
        <vertAlign val="subscript"/>
        <sz val="12"/>
        <rFont val="Times New Roman"/>
        <family val="1"/>
      </rPr>
      <t xml:space="preserve">0-0.125 </t>
    </r>
    <r>
      <rPr>
        <sz val="12"/>
        <rFont val="Times New Roman"/>
        <family val="1"/>
      </rPr>
      <t>( cm2 /kG )</t>
    </r>
  </si>
  <si>
    <r>
      <t xml:space="preserve">Hệ số nén lún                            
Coefficient of Compressibility a </t>
    </r>
    <r>
      <rPr>
        <vertAlign val="subscript"/>
        <sz val="12"/>
        <rFont val="Times New Roman"/>
        <family val="1"/>
      </rPr>
      <t xml:space="preserve">0.125-0.25 </t>
    </r>
    <r>
      <rPr>
        <sz val="12"/>
        <rFont val="Times New Roman"/>
        <family val="1"/>
      </rPr>
      <t>( cm2 /kG )</t>
    </r>
  </si>
  <si>
    <r>
      <t xml:space="preserve">Hệ số nén lún                            
Coefficient of Compressibility a </t>
    </r>
    <r>
      <rPr>
        <vertAlign val="subscript"/>
        <sz val="12"/>
        <rFont val="Times New Roman"/>
        <family val="1"/>
      </rPr>
      <t xml:space="preserve">0.25-0.5 </t>
    </r>
    <r>
      <rPr>
        <sz val="12"/>
        <rFont val="Times New Roman"/>
        <family val="1"/>
      </rPr>
      <t>( cm2 /kG )</t>
    </r>
  </si>
  <si>
    <r>
      <t xml:space="preserve">Hệ số nén lún                            
Coefficient of Compressibility a </t>
    </r>
    <r>
      <rPr>
        <vertAlign val="subscript"/>
        <sz val="12"/>
        <rFont val="Times New Roman"/>
        <family val="1"/>
      </rPr>
      <t xml:space="preserve">0.5-1.0 </t>
    </r>
    <r>
      <rPr>
        <sz val="12"/>
        <rFont val="Times New Roman"/>
        <family val="1"/>
      </rPr>
      <t>( cm2 /kG )</t>
    </r>
  </si>
  <si>
    <r>
      <t xml:space="preserve">Hệ số nén lún                            
Coefficient of Compressibility a </t>
    </r>
    <r>
      <rPr>
        <vertAlign val="subscript"/>
        <sz val="12"/>
        <rFont val="Times New Roman"/>
        <family val="1"/>
      </rPr>
      <t xml:space="preserve">1-2 </t>
    </r>
    <r>
      <rPr>
        <sz val="12"/>
        <rFont val="Times New Roman"/>
        <family val="1"/>
      </rPr>
      <t>( cm2 /kG )</t>
    </r>
  </si>
  <si>
    <r>
      <t xml:space="preserve">Hệ số nén lún                            
Coefficient of Compressibility a </t>
    </r>
    <r>
      <rPr>
        <vertAlign val="subscript"/>
        <sz val="12"/>
        <rFont val="Times New Roman"/>
        <family val="1"/>
      </rPr>
      <t xml:space="preserve">2.0-4.0 </t>
    </r>
    <r>
      <rPr>
        <sz val="12"/>
        <rFont val="Times New Roman"/>
        <family val="1"/>
      </rPr>
      <t>( cm2 /kG )</t>
    </r>
  </si>
  <si>
    <r>
      <t xml:space="preserve">Hệ số nén lún                            
Coefficient of Compressibility a </t>
    </r>
    <r>
      <rPr>
        <vertAlign val="subscript"/>
        <sz val="12"/>
        <rFont val="Times New Roman"/>
        <family val="1"/>
      </rPr>
      <t xml:space="preserve">4.0-8.0 </t>
    </r>
    <r>
      <rPr>
        <sz val="12"/>
        <rFont val="Times New Roman"/>
        <family val="1"/>
      </rPr>
      <t>( cm2 /kG )</t>
    </r>
  </si>
  <si>
    <r>
      <t xml:space="preserve">Hệ số thấm 
Permeability coefficient K(10 </t>
    </r>
    <r>
      <rPr>
        <vertAlign val="superscript"/>
        <sz val="12"/>
        <rFont val="Times New Roman"/>
        <family val="1"/>
      </rPr>
      <t xml:space="preserve">-6 </t>
    </r>
    <r>
      <rPr>
        <sz val="12"/>
        <rFont val="Times New Roman"/>
        <family val="1"/>
      </rPr>
      <t>cm/sec)</t>
    </r>
  </si>
  <si>
    <t>Thí nghiệm 3 trục
Sơ đồ CD</t>
  </si>
  <si>
    <t>Thí nghiệm 3 trục
Sơ đồ CU</t>
  </si>
  <si>
    <t>Thí nghiệm 3 trục
Sơ đồ UU</t>
  </si>
  <si>
    <t xml:space="preserve"> Thí nghiệm nén cố kết                
Consolidation test</t>
  </si>
  <si>
    <t>Áp lực tính toán quy ước R0 (kG/cm2)</t>
  </si>
  <si>
    <t>Mô đun biến dạng E0 (kG/cm2)</t>
  </si>
  <si>
    <t xml:space="preserve">       &gt;  10</t>
  </si>
  <si>
    <t xml:space="preserve">       10 - 5</t>
  </si>
  <si>
    <t xml:space="preserve">          5 - 2</t>
  </si>
  <si>
    <t xml:space="preserve">          2 - 1</t>
  </si>
  <si>
    <t xml:space="preserve">    1.0 - 0.5</t>
  </si>
  <si>
    <t xml:space="preserve">  0.5 - 0.25</t>
  </si>
  <si>
    <t xml:space="preserve">  0.25 - 0.1</t>
  </si>
  <si>
    <t xml:space="preserve">  0.1 - 0.05</t>
  </si>
  <si>
    <t xml:space="preserve">  0.05 - 0.01</t>
  </si>
  <si>
    <t>0.01 - 0.005</t>
  </si>
  <si>
    <t xml:space="preserve">     &lt;  0.005</t>
  </si>
  <si>
    <r>
      <t>Lực dính kết hữu hiệu 
Effective Cohesive C' ( kG/cm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)</t>
    </r>
  </si>
  <si>
    <r>
      <t xml:space="preserve">Góc ma sát trong hữu hiệu
Effective angel of intermal friction </t>
    </r>
    <r>
      <rPr>
        <sz val="12"/>
        <rFont val="Symbol"/>
        <family val="1"/>
        <charset val="2"/>
      </rPr>
      <t>j</t>
    </r>
    <r>
      <rPr>
        <sz val="12"/>
        <rFont val="Times New Roman"/>
        <family val="1"/>
      </rPr>
      <t>' (độ)</t>
    </r>
  </si>
  <si>
    <r>
      <t>Lực dính kết toàn phần 
Entire Cohesive C ( kG/cm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)</t>
    </r>
  </si>
  <si>
    <r>
      <t xml:space="preserve">Góc ma sát trong toàn phần 
Entire angel of intermal friction  </t>
    </r>
    <r>
      <rPr>
        <sz val="12"/>
        <rFont val="Symbol"/>
        <family val="1"/>
        <charset val="2"/>
      </rPr>
      <t>j</t>
    </r>
    <r>
      <rPr>
        <sz val="12"/>
        <rFont val="Times New Roman"/>
        <family val="1"/>
      </rPr>
      <t xml:space="preserve"> (độ)</t>
    </r>
  </si>
  <si>
    <r>
      <t xml:space="preserve">Góc ma sát trong toàn phần
Entire angel of intermal friction  </t>
    </r>
    <r>
      <rPr>
        <sz val="12"/>
        <rFont val="Symbol"/>
        <family val="1"/>
        <charset val="2"/>
      </rPr>
      <t>j</t>
    </r>
    <r>
      <rPr>
        <sz val="12"/>
        <rFont val="Times New Roman"/>
        <family val="1"/>
      </rPr>
      <t xml:space="preserve"> (độ)</t>
    </r>
  </si>
  <si>
    <t>Áp lực tiền cố kết
Preconsolidation  Pc (kG/cm2)</t>
  </si>
  <si>
    <r>
      <t>Hệ số nén lún cố kết a</t>
    </r>
    <r>
      <rPr>
        <vertAlign val="subscript"/>
        <sz val="12"/>
        <rFont val="Times New Roman"/>
        <family val="1"/>
      </rPr>
      <t xml:space="preserve">v
</t>
    </r>
    <r>
      <rPr>
        <sz val="12"/>
        <rFont val="Times New Roman"/>
        <family val="1"/>
      </rPr>
      <t>Coefficient of Compressibility (cm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/kG)</t>
    </r>
  </si>
  <si>
    <t>Chỉ số nén 
Compresion Index Cc</t>
  </si>
  <si>
    <t>Chỉ số nở 
Swell index Cr</t>
  </si>
  <si>
    <r>
      <t xml:space="preserve">Hệ số cố kết            
Coeficient consolidation Cv ( 10 </t>
    </r>
    <r>
      <rPr>
        <vertAlign val="superscript"/>
        <sz val="12"/>
        <rFont val="Times New Roman"/>
        <family val="1"/>
      </rPr>
      <t>-3</t>
    </r>
    <r>
      <rPr>
        <sz val="12"/>
        <rFont val="Times New Roman"/>
        <family val="1"/>
      </rPr>
      <t>cm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/sec)</t>
    </r>
  </si>
  <si>
    <r>
      <t xml:space="preserve">Hệ số thấm cố kết 
Permeablllty K(10 </t>
    </r>
    <r>
      <rPr>
        <vertAlign val="superscript"/>
        <sz val="12"/>
        <rFont val="Times New Roman"/>
        <family val="1"/>
      </rPr>
      <t xml:space="preserve">-6 </t>
    </r>
    <r>
      <rPr>
        <sz val="12"/>
        <rFont val="Times New Roman"/>
        <family val="1"/>
      </rPr>
      <t>cm/sec)</t>
    </r>
  </si>
  <si>
    <t>Tên tiếng anh</t>
  </si>
  <si>
    <t>Tên tiếng việt</t>
  </si>
  <si>
    <t>KL</t>
  </si>
  <si>
    <t xml:space="preserve">Lớp 2: Sét màu xám nâu, nâu gụ, trạng thái dẻo mềm. </t>
  </si>
  <si>
    <t>/       /2024</t>
  </si>
  <si>
    <t>HK1</t>
  </si>
  <si>
    <t>U1</t>
  </si>
  <si>
    <t/>
  </si>
  <si>
    <t>Sét xám nâu, nâu gụ, dẻo mềm</t>
  </si>
  <si>
    <t>HK2</t>
  </si>
  <si>
    <t>U2</t>
  </si>
  <si>
    <t>Trung bình</t>
  </si>
  <si>
    <t xml:space="preserve">Lớp 3: Sét pha màu xám ghi, xám vàng loang lổ trạng thái dẻo cứng  </t>
  </si>
  <si>
    <t>Sét pha màu xám ghi, xám vàng loang lổ, dẻo cứng</t>
  </si>
  <si>
    <t>U3</t>
  </si>
  <si>
    <t>Lớp 4: Sét pha xám nâu xám đen, trạng thái chảy, đến dẻo chảy đôi chỗ xen kẹp sét pha dẻo cứng</t>
  </si>
  <si>
    <t>Sét pha xám nâu xám đen, dẻo chảy</t>
  </si>
  <si>
    <t>U4</t>
  </si>
  <si>
    <t>Sét pha xám nâu xám đen, chảy</t>
  </si>
  <si>
    <t>U5</t>
  </si>
  <si>
    <t>U6</t>
  </si>
  <si>
    <t>Lớp 5: Sét pha màu nâu gụ, nâu vàng, trạng thái dẻo cứng.</t>
  </si>
  <si>
    <t>U7</t>
  </si>
  <si>
    <t>Sét pha nâu gụ, nâu vàng, dẻo cứng</t>
  </si>
  <si>
    <t>U8</t>
  </si>
  <si>
    <t>Lớp 6: Cát pha xám nâu nâu gụ, trạng thái dẻo</t>
  </si>
  <si>
    <t>U9</t>
  </si>
  <si>
    <t>Cát pha xám nâu nâu gụ, dẻo</t>
  </si>
  <si>
    <t>U10</t>
  </si>
  <si>
    <t>Lớp 7: Cát hạt nhỏ xám ghi, xám nâu, kết cấu chặt vừa đến chặt, lẫn sạn sỏi</t>
  </si>
  <si>
    <t>Cát mịn xám ghi, xám nâu, lẫn sỏi sạn</t>
  </si>
  <si>
    <t>D12</t>
  </si>
  <si>
    <t>D13</t>
  </si>
  <si>
    <t>D14</t>
  </si>
  <si>
    <t>D15</t>
  </si>
  <si>
    <t>D16</t>
  </si>
  <si>
    <t>D17</t>
  </si>
  <si>
    <t>D18</t>
  </si>
  <si>
    <t>D19</t>
  </si>
  <si>
    <t>CÔNG TY CỔ PHẦN TƯ VẤN VIỆT DETLA
DELTA VIET CONSULTANCY JOINT STOCK COMPANY</t>
  </si>
  <si>
    <t>Thí nghiệm/Tested by</t>
  </si>
  <si>
    <t>Trưởng phòng thí nghiệm/Chief of Lab</t>
  </si>
  <si>
    <t>P. Giám đốc/V. Director</t>
  </si>
  <si>
    <t>ngauyangksjslgjs,ghlhgalga</t>
  </si>
  <si>
    <t>Nguyễn Thị Thu Hương</t>
  </si>
  <si>
    <t xml:space="preserve">Nguyễn Phương Thảo </t>
  </si>
  <si>
    <t>Trần Thị Na</t>
  </si>
  <si>
    <t>U11</t>
  </si>
  <si>
    <t>D20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</si>
</sst>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"/>
    <numFmt numFmtId="165" formatCode="0.000"/>
    <numFmt numFmtId="166" formatCode="##\°##\'"/>
    <numFmt numFmtId="167" formatCode="##&quot;°&quot;##\'"/>
    <numFmt numFmtId="168" formatCode="&quot;HK&quot;##&quot;&quot;"/>
    <numFmt numFmtId="169" formatCode="&quot;U&quot;##&quot;&quot;"/>
    <numFmt numFmtId="170" formatCode="00\°##\'"/>
    <numFmt numFmtId="171" formatCode="0\°##\'"/>
  </numFmts>
  <fonts count="28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Times New Roman"/>
      <family val="1"/>
    </font>
    <font>
      <sz val="10"/>
      <name val=".VnArial"/>
      <family val="2"/>
    </font>
    <font>
      <b/>
      <sz val="15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i/>
      <sz val="10"/>
      <name val="Times New Roman"/>
      <family val="1"/>
    </font>
    <font>
      <sz val="10.5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sz val="12"/>
      <name val="Symbol"/>
      <family val="1"/>
      <charset val="2"/>
    </font>
    <font>
      <vertAlign val="subscript"/>
      <sz val="12"/>
      <name val="Times New Roman"/>
      <family val="1"/>
    </font>
    <font>
      <vertAlign val="superscript"/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  <charset val="163"/>
    </font>
    <font>
      <b/>
      <sz val="11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  <font>
      <sz val="1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20" fillId="0" borderId="0"/>
  </cellStyleXfs>
  <cellXfs count="265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right"/>
    </xf>
    <xf numFmtId="2" fontId="1" fillId="0" borderId="2" xfId="0" applyNumberFormat="1" applyFont="1" applyFill="1" applyBorder="1" applyAlignment="1">
      <alignment horizontal="left"/>
    </xf>
    <xf numFmtId="164" fontId="1" fillId="0" borderId="2" xfId="0" applyNumberFormat="1" applyFont="1" applyFill="1" applyBorder="1" applyAlignment="1">
      <alignment horizontal="center"/>
    </xf>
    <xf numFmtId="164" fontId="1" fillId="0" borderId="3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"/>
    </xf>
    <xf numFmtId="166" fontId="1" fillId="0" borderId="2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1" fillId="0" borderId="6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2" fontId="2" fillId="0" borderId="0" xfId="0" applyNumberFormat="1" applyFont="1" applyFill="1" applyBorder="1" applyAlignment="1">
      <alignment horizontal="left"/>
    </xf>
    <xf numFmtId="0" fontId="1" fillId="0" borderId="0" xfId="1" applyFont="1" applyFill="1" applyBorder="1"/>
    <xf numFmtId="0" fontId="4" fillId="0" borderId="0" xfId="0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Border="1"/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0" fontId="5" fillId="0" borderId="10" xfId="0" applyFont="1" applyFill="1" applyBorder="1"/>
    <xf numFmtId="0" fontId="8" fillId="0" borderId="6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8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/>
    </xf>
    <xf numFmtId="0" fontId="8" fillId="0" borderId="16" xfId="0" applyFont="1" applyFill="1" applyBorder="1"/>
    <xf numFmtId="0" fontId="15" fillId="0" borderId="17" xfId="0" applyFont="1" applyFill="1" applyBorder="1"/>
    <xf numFmtId="0" fontId="15" fillId="0" borderId="17" xfId="0" applyFont="1" applyFill="1" applyBorder="1" applyAlignment="1">
      <alignment horizontal="right"/>
    </xf>
    <xf numFmtId="0" fontId="15" fillId="0" borderId="17" xfId="0" applyFont="1" applyFill="1" applyBorder="1" applyAlignment="1">
      <alignment horizontal="left"/>
    </xf>
    <xf numFmtId="2" fontId="1" fillId="0" borderId="17" xfId="0" applyNumberFormat="1" applyFont="1" applyFill="1" applyBorder="1" applyAlignment="1">
      <alignment horizontal="center"/>
    </xf>
    <xf numFmtId="165" fontId="1" fillId="0" borderId="17" xfId="0" applyNumberFormat="1" applyFont="1" applyFill="1" applyBorder="1" applyAlignment="1">
      <alignment horizontal="center"/>
    </xf>
    <xf numFmtId="166" fontId="1" fillId="0" borderId="17" xfId="0" applyNumberFormat="1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left"/>
    </xf>
    <xf numFmtId="0" fontId="16" fillId="0" borderId="0" xfId="0" applyFont="1" applyFill="1" applyAlignment="1">
      <alignment horizontal="center" vertical="center"/>
    </xf>
    <xf numFmtId="164" fontId="16" fillId="0" borderId="20" xfId="0" applyNumberFormat="1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textRotation="90"/>
    </xf>
    <xf numFmtId="49" fontId="16" fillId="0" borderId="20" xfId="0" applyNumberFormat="1" applyFont="1" applyFill="1" applyBorder="1" applyAlignment="1">
      <alignment horizontal="center" textRotation="90"/>
    </xf>
    <xf numFmtId="165" fontId="16" fillId="0" borderId="20" xfId="0" applyNumberFormat="1" applyFont="1" applyFill="1" applyBorder="1" applyAlignment="1">
      <alignment horizontal="center" textRotation="90" wrapText="1"/>
    </xf>
    <xf numFmtId="166" fontId="16" fillId="0" borderId="20" xfId="0" applyNumberFormat="1" applyFont="1" applyFill="1" applyBorder="1" applyAlignment="1">
      <alignment horizontal="center" textRotation="90" wrapText="1"/>
    </xf>
    <xf numFmtId="167" fontId="16" fillId="0" borderId="20" xfId="0" applyNumberFormat="1" applyFont="1" applyFill="1" applyBorder="1" applyAlignment="1">
      <alignment horizontal="center" textRotation="90" wrapText="1"/>
    </xf>
    <xf numFmtId="0" fontId="16" fillId="0" borderId="10" xfId="0" applyFont="1" applyFill="1" applyBorder="1" applyAlignment="1">
      <alignment horizontal="center" vertical="center"/>
    </xf>
    <xf numFmtId="0" fontId="16" fillId="0" borderId="10" xfId="0" applyFont="1" applyFill="1" applyBorder="1"/>
    <xf numFmtId="0" fontId="16" fillId="0" borderId="10" xfId="0" applyFont="1" applyFill="1" applyBorder="1" applyAlignment="1"/>
    <xf numFmtId="0" fontId="16" fillId="0" borderId="10" xfId="0" applyFont="1" applyFill="1" applyBorder="1" applyAlignment="1">
      <alignment vertical="justify"/>
    </xf>
    <xf numFmtId="0" fontId="16" fillId="0" borderId="0" xfId="0" applyFont="1" applyFill="1" applyBorder="1" applyAlignment="1">
      <alignment horizontal="center" textRotation="90"/>
    </xf>
    <xf numFmtId="49" fontId="16" fillId="0" borderId="0" xfId="0" applyNumberFormat="1" applyFont="1" applyFill="1" applyBorder="1" applyAlignment="1">
      <alignment horizontal="center" textRotation="90"/>
    </xf>
    <xf numFmtId="49" fontId="16" fillId="0" borderId="10" xfId="0" applyNumberFormat="1" applyFont="1" applyFill="1" applyBorder="1" applyAlignment="1">
      <alignment horizontal="center" textRotation="90"/>
    </xf>
    <xf numFmtId="0" fontId="16" fillId="0" borderId="26" xfId="0" applyFont="1" applyFill="1" applyBorder="1" applyAlignment="1">
      <alignment horizontal="center"/>
    </xf>
    <xf numFmtId="0" fontId="16" fillId="0" borderId="22" xfId="0" applyFont="1" applyFill="1" applyBorder="1" applyAlignment="1">
      <alignment horizontal="center"/>
    </xf>
    <xf numFmtId="2" fontId="16" fillId="0" borderId="27" xfId="0" applyNumberFormat="1" applyFont="1" applyFill="1" applyBorder="1" applyAlignment="1">
      <alignment horizontal="right"/>
    </xf>
    <xf numFmtId="2" fontId="16" fillId="0" borderId="28" xfId="0" applyNumberFormat="1" applyFont="1" applyFill="1" applyBorder="1" applyAlignment="1">
      <alignment horizontal="left"/>
    </xf>
    <xf numFmtId="164" fontId="16" fillId="0" borderId="22" xfId="0" applyNumberFormat="1" applyFont="1" applyFill="1" applyBorder="1" applyAlignment="1">
      <alignment horizontal="center"/>
    </xf>
    <xf numFmtId="2" fontId="16" fillId="0" borderId="22" xfId="0" applyNumberFormat="1" applyFont="1" applyFill="1" applyBorder="1" applyAlignment="1">
      <alignment horizontal="center"/>
    </xf>
    <xf numFmtId="165" fontId="16" fillId="0" borderId="22" xfId="0" applyNumberFormat="1" applyFont="1" applyFill="1" applyBorder="1" applyAlignment="1">
      <alignment horizontal="center"/>
    </xf>
    <xf numFmtId="166" fontId="16" fillId="0" borderId="22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21" xfId="0" applyFont="1" applyFill="1" applyBorder="1"/>
    <xf numFmtId="0" fontId="16" fillId="0" borderId="0" xfId="0" applyFont="1" applyFill="1"/>
    <xf numFmtId="0" fontId="16" fillId="0" borderId="15" xfId="0" quotePrefix="1" applyFont="1" applyFill="1" applyBorder="1"/>
    <xf numFmtId="165" fontId="21" fillId="0" borderId="15" xfId="0" applyNumberFormat="1" applyFont="1" applyFill="1" applyBorder="1"/>
    <xf numFmtId="0" fontId="21" fillId="0" borderId="15" xfId="0" applyFont="1" applyFill="1" applyBorder="1"/>
    <xf numFmtId="0" fontId="16" fillId="0" borderId="31" xfId="0" applyFont="1" applyFill="1" applyBorder="1" applyAlignment="1">
      <alignment horizontal="center"/>
    </xf>
    <xf numFmtId="0" fontId="16" fillId="0" borderId="32" xfId="2" applyFont="1" applyFill="1" applyBorder="1" applyAlignment="1">
      <alignment horizontal="center"/>
    </xf>
    <xf numFmtId="168" fontId="16" fillId="0" borderId="32" xfId="2" applyNumberFormat="1" applyFont="1" applyFill="1" applyBorder="1" applyAlignment="1">
      <alignment horizontal="center"/>
    </xf>
    <xf numFmtId="2" fontId="16" fillId="0" borderId="33" xfId="2" applyNumberFormat="1" applyFont="1" applyFill="1" applyBorder="1" applyAlignment="1">
      <alignment horizontal="right"/>
    </xf>
    <xf numFmtId="2" fontId="16" fillId="0" borderId="34" xfId="2" applyNumberFormat="1" applyFont="1" applyFill="1" applyBorder="1" applyAlignment="1">
      <alignment horizontal="left"/>
    </xf>
    <xf numFmtId="169" fontId="16" fillId="0" borderId="32" xfId="2" applyNumberFormat="1" applyFont="1" applyFill="1" applyBorder="1" applyAlignment="1">
      <alignment horizontal="center"/>
    </xf>
    <xf numFmtId="2" fontId="16" fillId="0" borderId="32" xfId="2" applyNumberFormat="1" applyFont="1" applyFill="1" applyBorder="1" applyAlignment="1">
      <alignment horizontal="center"/>
    </xf>
    <xf numFmtId="165" fontId="16" fillId="0" borderId="32" xfId="2" applyNumberFormat="1" applyFont="1" applyFill="1" applyBorder="1" applyAlignment="1">
      <alignment horizontal="center"/>
    </xf>
    <xf numFmtId="166" fontId="16" fillId="0" borderId="32" xfId="2" applyNumberFormat="1" applyFont="1" applyFill="1" applyBorder="1" applyAlignment="1">
      <alignment horizontal="center"/>
    </xf>
    <xf numFmtId="1" fontId="16" fillId="0" borderId="32" xfId="2" applyNumberFormat="1" applyFont="1" applyFill="1" applyBorder="1" applyAlignment="1">
      <alignment horizontal="center"/>
    </xf>
    <xf numFmtId="165" fontId="16" fillId="0" borderId="35" xfId="0" applyNumberFormat="1" applyFont="1" applyFill="1" applyBorder="1" applyAlignment="1">
      <alignment horizontal="center"/>
    </xf>
    <xf numFmtId="165" fontId="22" fillId="0" borderId="32" xfId="2" applyNumberFormat="1" applyFont="1" applyFill="1" applyBorder="1" applyAlignment="1">
      <alignment horizontal="center"/>
    </xf>
    <xf numFmtId="170" fontId="16" fillId="0" borderId="32" xfId="2" applyNumberFormat="1" applyFont="1" applyFill="1" applyBorder="1" applyAlignment="1">
      <alignment horizontal="center"/>
    </xf>
    <xf numFmtId="165" fontId="16" fillId="0" borderId="33" xfId="2" applyNumberFormat="1" applyFont="1" applyFill="1" applyBorder="1" applyAlignment="1">
      <alignment horizontal="center"/>
    </xf>
    <xf numFmtId="0" fontId="1" fillId="0" borderId="36" xfId="2" applyFont="1" applyFill="1" applyBorder="1"/>
    <xf numFmtId="0" fontId="16" fillId="0" borderId="37" xfId="0" quotePrefix="1" applyFont="1" applyFill="1" applyBorder="1"/>
    <xf numFmtId="0" fontId="16" fillId="0" borderId="37" xfId="0" applyFont="1" applyFill="1" applyBorder="1"/>
    <xf numFmtId="0" fontId="16" fillId="0" borderId="35" xfId="0" quotePrefix="1" applyFont="1" applyFill="1" applyBorder="1"/>
    <xf numFmtId="0" fontId="16" fillId="0" borderId="35" xfId="0" applyFont="1" applyFill="1" applyBorder="1"/>
    <xf numFmtId="0" fontId="21" fillId="0" borderId="19" xfId="0" applyFont="1" applyFill="1" applyBorder="1" applyAlignment="1">
      <alignment horizontal="center"/>
    </xf>
    <xf numFmtId="0" fontId="21" fillId="0" borderId="29" xfId="0" applyFont="1" applyFill="1" applyBorder="1" applyAlignment="1">
      <alignment horizontal="center"/>
    </xf>
    <xf numFmtId="168" fontId="21" fillId="0" borderId="20" xfId="0" applyNumberFormat="1" applyFont="1" applyFill="1" applyBorder="1" applyAlignment="1">
      <alignment horizontal="center"/>
    </xf>
    <xf numFmtId="169" fontId="21" fillId="0" borderId="20" xfId="0" applyNumberFormat="1" applyFont="1" applyFill="1" applyBorder="1" applyAlignment="1">
      <alignment horizontal="center"/>
    </xf>
    <xf numFmtId="2" fontId="21" fillId="0" borderId="38" xfId="0" applyNumberFormat="1" applyFont="1" applyFill="1" applyBorder="1" applyAlignment="1">
      <alignment horizontal="center"/>
    </xf>
    <xf numFmtId="2" fontId="21" fillId="0" borderId="20" xfId="0" applyNumberFormat="1" applyFont="1" applyFill="1" applyBorder="1" applyAlignment="1">
      <alignment horizontal="center"/>
    </xf>
    <xf numFmtId="165" fontId="21" fillId="0" borderId="20" xfId="0" applyNumberFormat="1" applyFont="1" applyFill="1" applyBorder="1" applyAlignment="1">
      <alignment horizontal="center"/>
    </xf>
    <xf numFmtId="166" fontId="21" fillId="0" borderId="20" xfId="0" applyNumberFormat="1" applyFont="1" applyFill="1" applyBorder="1" applyAlignment="1">
      <alignment horizontal="center"/>
    </xf>
    <xf numFmtId="165" fontId="23" fillId="0" borderId="15" xfId="0" applyNumberFormat="1" applyFont="1" applyFill="1" applyBorder="1" applyAlignment="1">
      <alignment horizontal="center"/>
    </xf>
    <xf numFmtId="165" fontId="21" fillId="0" borderId="20" xfId="2" applyNumberFormat="1" applyFont="1" applyFill="1" applyBorder="1" applyAlignment="1">
      <alignment horizontal="center"/>
    </xf>
    <xf numFmtId="166" fontId="21" fillId="0" borderId="20" xfId="2" applyNumberFormat="1" applyFont="1" applyFill="1" applyBorder="1" applyAlignment="1">
      <alignment horizontal="center"/>
    </xf>
    <xf numFmtId="171" fontId="21" fillId="0" borderId="20" xfId="2" applyNumberFormat="1" applyFont="1" applyFill="1" applyBorder="1" applyAlignment="1">
      <alignment horizontal="center"/>
    </xf>
    <xf numFmtId="2" fontId="21" fillId="0" borderId="29" xfId="0" applyNumberFormat="1" applyFont="1" applyFill="1" applyBorder="1" applyAlignment="1">
      <alignment horizontal="center"/>
    </xf>
    <xf numFmtId="164" fontId="21" fillId="0" borderId="20" xfId="0" applyNumberFormat="1" applyFont="1" applyFill="1" applyBorder="1" applyAlignment="1">
      <alignment horizontal="center"/>
    </xf>
    <xf numFmtId="0" fontId="21" fillId="0" borderId="30" xfId="2" applyFont="1" applyFill="1" applyBorder="1"/>
    <xf numFmtId="0" fontId="21" fillId="0" borderId="15" xfId="0" quotePrefix="1" applyFont="1" applyFill="1" applyBorder="1" applyAlignment="1">
      <alignment horizontal="center"/>
    </xf>
    <xf numFmtId="2" fontId="21" fillId="0" borderId="15" xfId="0" applyNumberFormat="1" applyFont="1" applyFill="1" applyBorder="1"/>
    <xf numFmtId="0" fontId="16" fillId="0" borderId="39" xfId="0" quotePrefix="1" applyFont="1" applyFill="1" applyBorder="1"/>
    <xf numFmtId="0" fontId="16" fillId="0" borderId="39" xfId="0" applyFont="1" applyFill="1" applyBorder="1"/>
    <xf numFmtId="0" fontId="16" fillId="0" borderId="40" xfId="0" applyFont="1" applyFill="1" applyBorder="1" applyAlignment="1">
      <alignment horizontal="center"/>
    </xf>
    <xf numFmtId="0" fontId="16" fillId="0" borderId="41" xfId="2" applyFont="1" applyFill="1" applyBorder="1" applyAlignment="1">
      <alignment horizontal="center"/>
    </xf>
    <xf numFmtId="168" fontId="21" fillId="0" borderId="41" xfId="2" applyNumberFormat="1" applyFont="1" applyFill="1" applyBorder="1" applyAlignment="1"/>
    <xf numFmtId="2" fontId="16" fillId="0" borderId="42" xfId="2" applyNumberFormat="1" applyFont="1" applyFill="1" applyBorder="1" applyAlignment="1">
      <alignment horizontal="right"/>
    </xf>
    <xf numFmtId="2" fontId="16" fillId="0" borderId="43" xfId="2" applyNumberFormat="1" applyFont="1" applyFill="1" applyBorder="1" applyAlignment="1">
      <alignment horizontal="left"/>
    </xf>
    <xf numFmtId="169" fontId="16" fillId="0" borderId="41" xfId="2" applyNumberFormat="1" applyFont="1" applyFill="1" applyBorder="1" applyAlignment="1">
      <alignment horizontal="center"/>
    </xf>
    <xf numFmtId="2" fontId="16" fillId="0" borderId="41" xfId="2" applyNumberFormat="1" applyFont="1" applyFill="1" applyBorder="1" applyAlignment="1">
      <alignment horizontal="center"/>
    </xf>
    <xf numFmtId="165" fontId="16" fillId="0" borderId="41" xfId="2" applyNumberFormat="1" applyFont="1" applyFill="1" applyBorder="1" applyAlignment="1">
      <alignment horizontal="center"/>
    </xf>
    <xf numFmtId="166" fontId="16" fillId="0" borderId="41" xfId="2" applyNumberFormat="1" applyFont="1" applyFill="1" applyBorder="1" applyAlignment="1">
      <alignment horizontal="center"/>
    </xf>
    <xf numFmtId="1" fontId="16" fillId="0" borderId="41" xfId="2" applyNumberFormat="1" applyFont="1" applyFill="1" applyBorder="1" applyAlignment="1">
      <alignment horizontal="center"/>
    </xf>
    <xf numFmtId="165" fontId="16" fillId="0" borderId="44" xfId="0" applyNumberFormat="1" applyFont="1" applyFill="1" applyBorder="1" applyAlignment="1">
      <alignment horizontal="center"/>
    </xf>
    <xf numFmtId="165" fontId="22" fillId="0" borderId="41" xfId="2" applyNumberFormat="1" applyFont="1" applyFill="1" applyBorder="1" applyAlignment="1">
      <alignment horizontal="center"/>
    </xf>
    <xf numFmtId="170" fontId="16" fillId="0" borderId="41" xfId="2" applyNumberFormat="1" applyFont="1" applyFill="1" applyBorder="1" applyAlignment="1">
      <alignment horizontal="center"/>
    </xf>
    <xf numFmtId="165" fontId="16" fillId="0" borderId="42" xfId="2" applyNumberFormat="1" applyFont="1" applyFill="1" applyBorder="1" applyAlignment="1">
      <alignment horizontal="center"/>
    </xf>
    <xf numFmtId="0" fontId="1" fillId="0" borderId="45" xfId="2" applyFont="1" applyFill="1" applyBorder="1"/>
    <xf numFmtId="0" fontId="16" fillId="0" borderId="46" xfId="0" quotePrefix="1" applyFont="1" applyFill="1" applyBorder="1"/>
    <xf numFmtId="165" fontId="21" fillId="0" borderId="46" xfId="0" applyNumberFormat="1" applyFont="1" applyFill="1" applyBorder="1"/>
    <xf numFmtId="0" fontId="21" fillId="0" borderId="46" xfId="0" applyFont="1" applyFill="1" applyBorder="1"/>
    <xf numFmtId="0" fontId="16" fillId="0" borderId="47" xfId="0" applyFont="1" applyFill="1" applyBorder="1" applyAlignment="1">
      <alignment horizontal="center"/>
    </xf>
    <xf numFmtId="0" fontId="16" fillId="0" borderId="48" xfId="2" applyFont="1" applyFill="1" applyBorder="1" applyAlignment="1">
      <alignment horizontal="center"/>
    </xf>
    <xf numFmtId="168" fontId="16" fillId="0" borderId="48" xfId="2" applyNumberFormat="1" applyFont="1" applyFill="1" applyBorder="1" applyAlignment="1">
      <alignment horizontal="center"/>
    </xf>
    <xf numFmtId="2" fontId="16" fillId="0" borderId="49" xfId="2" applyNumberFormat="1" applyFont="1" applyFill="1" applyBorder="1" applyAlignment="1">
      <alignment horizontal="right"/>
    </xf>
    <xf numFmtId="2" fontId="16" fillId="0" borderId="50" xfId="2" applyNumberFormat="1" applyFont="1" applyFill="1" applyBorder="1" applyAlignment="1">
      <alignment horizontal="left"/>
    </xf>
    <xf numFmtId="169" fontId="16" fillId="0" borderId="48" xfId="2" applyNumberFormat="1" applyFont="1" applyFill="1" applyBorder="1" applyAlignment="1">
      <alignment horizontal="center"/>
    </xf>
    <xf numFmtId="2" fontId="16" fillId="0" borderId="48" xfId="2" applyNumberFormat="1" applyFont="1" applyFill="1" applyBorder="1" applyAlignment="1">
      <alignment horizontal="center"/>
    </xf>
    <xf numFmtId="165" fontId="16" fillId="0" borderId="48" xfId="2" applyNumberFormat="1" applyFont="1" applyFill="1" applyBorder="1" applyAlignment="1">
      <alignment horizontal="center"/>
    </xf>
    <xf numFmtId="166" fontId="16" fillId="0" borderId="48" xfId="2" applyNumberFormat="1" applyFont="1" applyFill="1" applyBorder="1" applyAlignment="1">
      <alignment horizontal="center"/>
    </xf>
    <xf numFmtId="1" fontId="16" fillId="0" borderId="48" xfId="2" applyNumberFormat="1" applyFont="1" applyFill="1" applyBorder="1" applyAlignment="1">
      <alignment horizontal="center"/>
    </xf>
    <xf numFmtId="165" fontId="16" fillId="0" borderId="37" xfId="0" applyNumberFormat="1" applyFont="1" applyFill="1" applyBorder="1" applyAlignment="1">
      <alignment horizontal="center"/>
    </xf>
    <xf numFmtId="165" fontId="22" fillId="0" borderId="48" xfId="2" applyNumberFormat="1" applyFont="1" applyFill="1" applyBorder="1" applyAlignment="1">
      <alignment horizontal="center"/>
    </xf>
    <xf numFmtId="170" fontId="16" fillId="0" borderId="48" xfId="2" applyNumberFormat="1" applyFont="1" applyFill="1" applyBorder="1" applyAlignment="1">
      <alignment horizontal="center"/>
    </xf>
    <xf numFmtId="165" fontId="16" fillId="0" borderId="49" xfId="2" applyNumberFormat="1" applyFont="1" applyFill="1" applyBorder="1" applyAlignment="1">
      <alignment horizontal="center"/>
    </xf>
    <xf numFmtId="0" fontId="1" fillId="0" borderId="51" xfId="2" applyFont="1" applyFill="1" applyBorder="1"/>
    <xf numFmtId="0" fontId="16" fillId="0" borderId="52" xfId="0" applyFont="1" applyFill="1" applyBorder="1" applyAlignment="1">
      <alignment horizontal="center"/>
    </xf>
    <xf numFmtId="0" fontId="16" fillId="0" borderId="53" xfId="2" applyFont="1" applyFill="1" applyBorder="1" applyAlignment="1">
      <alignment horizontal="center"/>
    </xf>
    <xf numFmtId="168" fontId="16" fillId="0" borderId="53" xfId="2" applyNumberFormat="1" applyFont="1" applyFill="1" applyBorder="1" applyAlignment="1">
      <alignment horizontal="center"/>
    </xf>
    <xf numFmtId="2" fontId="16" fillId="0" borderId="54" xfId="2" applyNumberFormat="1" applyFont="1" applyFill="1" applyBorder="1" applyAlignment="1">
      <alignment horizontal="right"/>
    </xf>
    <xf numFmtId="2" fontId="16" fillId="0" borderId="55" xfId="2" applyNumberFormat="1" applyFont="1" applyFill="1" applyBorder="1" applyAlignment="1">
      <alignment horizontal="left"/>
    </xf>
    <xf numFmtId="169" fontId="16" fillId="0" borderId="53" xfId="2" applyNumberFormat="1" applyFont="1" applyFill="1" applyBorder="1" applyAlignment="1">
      <alignment horizontal="center"/>
    </xf>
    <xf numFmtId="2" fontId="16" fillId="0" borderId="53" xfId="2" applyNumberFormat="1" applyFont="1" applyFill="1" applyBorder="1" applyAlignment="1">
      <alignment horizontal="center"/>
    </xf>
    <xf numFmtId="165" fontId="16" fillId="0" borderId="53" xfId="2" applyNumberFormat="1" applyFont="1" applyFill="1" applyBorder="1" applyAlignment="1">
      <alignment horizontal="center"/>
    </xf>
    <xf numFmtId="166" fontId="16" fillId="0" borderId="53" xfId="2" applyNumberFormat="1" applyFont="1" applyFill="1" applyBorder="1" applyAlignment="1">
      <alignment horizontal="center"/>
    </xf>
    <xf numFmtId="1" fontId="16" fillId="0" borderId="53" xfId="2" applyNumberFormat="1" applyFont="1" applyFill="1" applyBorder="1" applyAlignment="1">
      <alignment horizontal="center"/>
    </xf>
    <xf numFmtId="165" fontId="16" fillId="0" borderId="39" xfId="0" applyNumberFormat="1" applyFont="1" applyFill="1" applyBorder="1" applyAlignment="1">
      <alignment horizontal="center"/>
    </xf>
    <xf numFmtId="165" fontId="22" fillId="0" borderId="53" xfId="2" applyNumberFormat="1" applyFont="1" applyFill="1" applyBorder="1" applyAlignment="1">
      <alignment horizontal="center"/>
    </xf>
    <xf numFmtId="170" fontId="16" fillId="0" borderId="53" xfId="2" applyNumberFormat="1" applyFont="1" applyFill="1" applyBorder="1" applyAlignment="1">
      <alignment horizontal="center"/>
    </xf>
    <xf numFmtId="165" fontId="16" fillId="0" borderId="54" xfId="2" applyNumberFormat="1" applyFont="1" applyFill="1" applyBorder="1" applyAlignment="1">
      <alignment horizontal="center"/>
    </xf>
    <xf numFmtId="0" fontId="1" fillId="0" borderId="56" xfId="2" applyFont="1" applyFill="1" applyBorder="1"/>
    <xf numFmtId="165" fontId="21" fillId="0" borderId="29" xfId="0" applyNumberFormat="1" applyFont="1" applyFill="1" applyBorder="1" applyAlignment="1">
      <alignment horizontal="center"/>
    </xf>
    <xf numFmtId="2" fontId="21" fillId="0" borderId="15" xfId="0" applyNumberFormat="1" applyFont="1" applyFill="1" applyBorder="1" applyAlignment="1">
      <alignment horizontal="center"/>
    </xf>
    <xf numFmtId="0" fontId="24" fillId="0" borderId="57" xfId="0" applyFont="1" applyFill="1" applyBorder="1" applyAlignment="1">
      <alignment horizontal="center"/>
    </xf>
    <xf numFmtId="0" fontId="24" fillId="0" borderId="58" xfId="0" applyFont="1" applyFill="1" applyBorder="1" applyAlignment="1">
      <alignment horizontal="center"/>
    </xf>
    <xf numFmtId="168" fontId="24" fillId="0" borderId="58" xfId="0" applyNumberFormat="1" applyFont="1" applyFill="1" applyBorder="1" applyAlignment="1">
      <alignment horizontal="center"/>
    </xf>
    <xf numFmtId="169" fontId="24" fillId="0" borderId="58" xfId="0" applyNumberFormat="1" applyFont="1" applyFill="1" applyBorder="1" applyAlignment="1">
      <alignment horizontal="center"/>
    </xf>
    <xf numFmtId="2" fontId="24" fillId="0" borderId="58" xfId="0" applyNumberFormat="1" applyFont="1" applyFill="1" applyBorder="1" applyAlignment="1">
      <alignment horizontal="center"/>
    </xf>
    <xf numFmtId="165" fontId="24" fillId="0" borderId="58" xfId="0" applyNumberFormat="1" applyFont="1" applyFill="1" applyBorder="1" applyAlignment="1">
      <alignment horizontal="center"/>
    </xf>
    <xf numFmtId="165" fontId="24" fillId="0" borderId="60" xfId="0" applyNumberFormat="1" applyFont="1" applyFill="1" applyBorder="1" applyAlignment="1">
      <alignment horizontal="center"/>
    </xf>
    <xf numFmtId="166" fontId="24" fillId="0" borderId="58" xfId="0" applyNumberFormat="1" applyFont="1" applyFill="1" applyBorder="1" applyAlignment="1">
      <alignment horizontal="center"/>
    </xf>
    <xf numFmtId="170" fontId="24" fillId="0" borderId="58" xfId="0" applyNumberFormat="1" applyFont="1" applyFill="1" applyBorder="1" applyAlignment="1">
      <alignment horizontal="center"/>
    </xf>
    <xf numFmtId="0" fontId="24" fillId="0" borderId="58" xfId="0" applyFont="1" applyFill="1" applyBorder="1"/>
    <xf numFmtId="0" fontId="24" fillId="0" borderId="61" xfId="0" applyFont="1" applyFill="1" applyBorder="1"/>
    <xf numFmtId="2" fontId="24" fillId="0" borderId="59" xfId="0" applyNumberFormat="1" applyFont="1" applyFill="1" applyBorder="1" applyAlignment="1">
      <alignment horizontal="center"/>
    </xf>
    <xf numFmtId="164" fontId="24" fillId="0" borderId="59" xfId="0" applyNumberFormat="1" applyFont="1" applyFill="1" applyBorder="1" applyAlignment="1">
      <alignment horizontal="center"/>
    </xf>
    <xf numFmtId="0" fontId="24" fillId="0" borderId="62" xfId="2" applyFont="1" applyFill="1" applyBorder="1"/>
    <xf numFmtId="14" fontId="24" fillId="0" borderId="10" xfId="0" quotePrefix="1" applyNumberFormat="1" applyFont="1" applyFill="1" applyBorder="1"/>
    <xf numFmtId="165" fontId="24" fillId="0" borderId="24" xfId="0" applyNumberFormat="1" applyFont="1" applyFill="1" applyBorder="1" applyAlignment="1">
      <alignment horizontal="center"/>
    </xf>
    <xf numFmtId="0" fontId="24" fillId="0" borderId="10" xfId="0" quotePrefix="1" applyFont="1" applyFill="1" applyBorder="1" applyAlignment="1">
      <alignment horizontal="center"/>
    </xf>
    <xf numFmtId="165" fontId="24" fillId="0" borderId="10" xfId="0" applyNumberFormat="1" applyFont="1" applyFill="1" applyBorder="1"/>
    <xf numFmtId="0" fontId="24" fillId="0" borderId="10" xfId="0" applyFont="1" applyFill="1" applyBorder="1"/>
    <xf numFmtId="0" fontId="24" fillId="0" borderId="10" xfId="0" applyFont="1" applyFill="1" applyBorder="1" applyAlignment="1">
      <alignment horizontal="center"/>
    </xf>
    <xf numFmtId="2" fontId="24" fillId="0" borderId="10" xfId="0" applyNumberFormat="1" applyFont="1" applyFill="1" applyBorder="1"/>
    <xf numFmtId="0" fontId="25" fillId="0" borderId="0" xfId="0" applyFont="1" applyFill="1"/>
    <xf numFmtId="0" fontId="25" fillId="0" borderId="0" xfId="0" applyFont="1" applyFill="1" applyAlignment="1">
      <alignment horizontal="right"/>
    </xf>
    <xf numFmtId="0" fontId="25" fillId="0" borderId="0" xfId="0" applyFont="1" applyFill="1" applyAlignment="1">
      <alignment horizontal="left"/>
    </xf>
    <xf numFmtId="2" fontId="25" fillId="0" borderId="0" xfId="0" applyNumberFormat="1" applyFont="1" applyFill="1"/>
    <xf numFmtId="164" fontId="26" fillId="0" borderId="0" xfId="0" applyNumberFormat="1" applyFont="1" applyFill="1"/>
    <xf numFmtId="164" fontId="26" fillId="0" borderId="0" xfId="0" applyNumberFormat="1" applyFont="1" applyFill="1" applyAlignment="1">
      <alignment horizontal="right"/>
    </xf>
    <xf numFmtId="164" fontId="26" fillId="0" borderId="0" xfId="0" applyNumberFormat="1" applyFont="1" applyFill="1" applyAlignment="1">
      <alignment horizontal="left"/>
    </xf>
    <xf numFmtId="2" fontId="26" fillId="0" borderId="0" xfId="0" applyNumberFormat="1" applyFont="1" applyFill="1" applyAlignment="1">
      <alignment horizontal="center"/>
    </xf>
    <xf numFmtId="0" fontId="26" fillId="0" borderId="0" xfId="0" applyFont="1" applyFill="1"/>
    <xf numFmtId="165" fontId="26" fillId="0" borderId="0" xfId="0" applyNumberFormat="1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166" fontId="1" fillId="0" borderId="0" xfId="0" applyNumberFormat="1" applyFont="1" applyFill="1" applyAlignment="1">
      <alignment horizontal="center"/>
    </xf>
    <xf numFmtId="166" fontId="26" fillId="0" borderId="0" xfId="0" applyNumberFormat="1" applyFont="1" applyFill="1" applyAlignment="1">
      <alignment horizontal="center"/>
    </xf>
    <xf numFmtId="165" fontId="27" fillId="0" borderId="0" xfId="0" applyNumberFormat="1" applyFont="1" applyFill="1" applyAlignment="1">
      <alignment horizontal="center"/>
    </xf>
    <xf numFmtId="166" fontId="27" fillId="0" borderId="0" xfId="0" applyNumberFormat="1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2" fontId="21" fillId="0" borderId="29" xfId="0" applyNumberFormat="1" applyFont="1" applyFill="1" applyBorder="1" applyAlignment="1">
      <alignment horizontal="center"/>
    </xf>
    <xf numFmtId="2" fontId="21" fillId="0" borderId="38" xfId="0" applyNumberFormat="1" applyFont="1" applyFill="1" applyBorder="1" applyAlignment="1">
      <alignment horizontal="center"/>
    </xf>
    <xf numFmtId="164" fontId="24" fillId="0" borderId="59" xfId="0" applyNumberFormat="1" applyFont="1" applyFill="1" applyBorder="1" applyAlignment="1">
      <alignment horizontal="center"/>
    </xf>
    <xf numFmtId="164" fontId="24" fillId="0" borderId="60" xfId="0" applyNumberFormat="1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 wrapText="1"/>
    </xf>
    <xf numFmtId="166" fontId="16" fillId="0" borderId="22" xfId="0" applyNumberFormat="1" applyFont="1" applyFill="1" applyBorder="1" applyAlignment="1">
      <alignment horizontal="center" textRotation="90" wrapText="1"/>
    </xf>
    <xf numFmtId="166" fontId="16" fillId="0" borderId="24" xfId="0" applyNumberFormat="1" applyFont="1" applyFill="1" applyBorder="1" applyAlignment="1">
      <alignment horizontal="center" textRotation="90" wrapText="1"/>
    </xf>
    <xf numFmtId="167" fontId="16" fillId="0" borderId="20" xfId="0" applyNumberFormat="1" applyFont="1" applyFill="1" applyBorder="1" applyAlignment="1">
      <alignment horizontal="center" textRotation="90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/>
    </xf>
    <xf numFmtId="165" fontId="16" fillId="0" borderId="22" xfId="0" applyNumberFormat="1" applyFont="1" applyFill="1" applyBorder="1" applyAlignment="1">
      <alignment horizontal="center" textRotation="90"/>
    </xf>
    <xf numFmtId="165" fontId="16" fillId="0" borderId="24" xfId="0" applyNumberFormat="1" applyFont="1" applyFill="1" applyBorder="1" applyAlignment="1">
      <alignment horizontal="center" textRotation="90"/>
    </xf>
    <xf numFmtId="165" fontId="16" fillId="0" borderId="20" xfId="0" applyNumberFormat="1" applyFont="1" applyFill="1" applyBorder="1" applyAlignment="1">
      <alignment horizontal="center" textRotation="90" wrapText="1"/>
    </xf>
    <xf numFmtId="2" fontId="16" fillId="0" borderId="20" xfId="0" applyNumberFormat="1" applyFont="1" applyFill="1" applyBorder="1" applyAlignment="1">
      <alignment horizontal="center" textRotation="90" wrapText="1"/>
    </xf>
    <xf numFmtId="0" fontId="16" fillId="0" borderId="20" xfId="0" applyFont="1" applyFill="1" applyBorder="1" applyAlignment="1">
      <alignment horizontal="center" textRotation="90" wrapText="1"/>
    </xf>
    <xf numFmtId="0" fontId="16" fillId="0" borderId="20" xfId="0" applyFont="1" applyFill="1" applyBorder="1" applyAlignment="1">
      <alignment horizontal="center" textRotation="90"/>
    </xf>
    <xf numFmtId="164" fontId="16" fillId="0" borderId="20" xfId="0" applyNumberFormat="1" applyFont="1" applyFill="1" applyBorder="1" applyAlignment="1">
      <alignment horizontal="center" vertical="center" wrapText="1"/>
    </xf>
    <xf numFmtId="164" fontId="16" fillId="0" borderId="20" xfId="0" applyNumberFormat="1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left" wrapText="1"/>
    </xf>
    <xf numFmtId="0" fontId="12" fillId="0" borderId="15" xfId="0" applyFont="1" applyFill="1" applyBorder="1" applyAlignment="1">
      <alignment horizontal="left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16" fillId="0" borderId="19" xfId="0" applyFont="1" applyFill="1" applyBorder="1" applyAlignment="1">
      <alignment horizontal="center" textRotation="90" wrapText="1"/>
    </xf>
    <xf numFmtId="164" fontId="16" fillId="0" borderId="20" xfId="0" applyNumberFormat="1" applyFont="1" applyFill="1" applyBorder="1" applyAlignment="1">
      <alignment horizontal="center" textRotation="90" wrapText="1"/>
    </xf>
    <xf numFmtId="2" fontId="16" fillId="0" borderId="20" xfId="0" applyNumberFormat="1" applyFont="1" applyFill="1" applyBorder="1" applyAlignment="1">
      <alignment horizontal="center" textRotation="90"/>
    </xf>
    <xf numFmtId="0" fontId="4" fillId="0" borderId="7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0" fontId="16" fillId="0" borderId="27" xfId="2" applyFont="1" applyFill="1" applyBorder="1" applyAlignment="1">
      <alignment horizontal="center"/>
    </xf>
    <xf numFmtId="168" fontId="21" fillId="0" borderId="46" xfId="2" applyNumberFormat="1" applyFont="1" applyFill="1" applyBorder="1" applyAlignment="1"/>
    <xf numFmtId="2" fontId="16" fillId="0" borderId="46" xfId="2" applyNumberFormat="1" applyFont="1" applyFill="1" applyBorder="1" applyAlignment="1">
      <alignment horizontal="right"/>
    </xf>
    <xf numFmtId="2" fontId="16" fillId="0" borderId="46" xfId="2" applyNumberFormat="1" applyFont="1" applyFill="1" applyBorder="1" applyAlignment="1">
      <alignment horizontal="left"/>
    </xf>
    <xf numFmtId="169" fontId="16" fillId="0" borderId="46" xfId="2" applyNumberFormat="1" applyFont="1" applyFill="1" applyBorder="1" applyAlignment="1">
      <alignment horizontal="center"/>
    </xf>
    <xf numFmtId="2" fontId="16" fillId="0" borderId="46" xfId="2" applyNumberFormat="1" applyFont="1" applyFill="1" applyBorder="1" applyAlignment="1">
      <alignment horizontal="center"/>
    </xf>
    <xf numFmtId="165" fontId="16" fillId="0" borderId="46" xfId="2" applyNumberFormat="1" applyFont="1" applyFill="1" applyBorder="1" applyAlignment="1">
      <alignment horizontal="center"/>
    </xf>
    <xf numFmtId="166" fontId="16" fillId="0" borderId="46" xfId="2" applyNumberFormat="1" applyFont="1" applyFill="1" applyBorder="1" applyAlignment="1">
      <alignment horizontal="center"/>
    </xf>
    <xf numFmtId="1" fontId="16" fillId="0" borderId="46" xfId="2" applyNumberFormat="1" applyFont="1" applyFill="1" applyBorder="1" applyAlignment="1">
      <alignment horizontal="center"/>
    </xf>
    <xf numFmtId="165" fontId="16" fillId="0" borderId="46" xfId="0" applyNumberFormat="1" applyFont="1" applyFill="1" applyBorder="1" applyAlignment="1">
      <alignment horizontal="center"/>
    </xf>
    <xf numFmtId="165" fontId="22" fillId="0" borderId="46" xfId="2" applyNumberFormat="1" applyFont="1" applyFill="1" applyBorder="1" applyAlignment="1">
      <alignment horizontal="center"/>
    </xf>
    <xf numFmtId="170" fontId="16" fillId="0" borderId="46" xfId="2" applyNumberFormat="1" applyFont="1" applyFill="1" applyBorder="1" applyAlignment="1">
      <alignment horizontal="center"/>
    </xf>
    <xf numFmtId="0" fontId="1" fillId="0" borderId="63" xfId="2" applyFont="1" applyFill="1" applyBorder="1"/>
  </cellXfs>
  <cellStyles count="3">
    <cellStyle name="Normal" xfId="0" builtinId="0"/>
    <cellStyle name="Normal_02.NHÀ MÁY RUNYANG TECHNOLOGY VIỆT NAM" xfId="2"/>
    <cellStyle name="Normal_TP hat da dam" xfId="1"/>
  </cellStyles>
  <dxfs count="5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388620</xdr:colOff>
          <xdr:row>0</xdr:row>
          <xdr:rowOff>0</xdr:rowOff>
        </xdr:from>
        <xdr:to>
          <xdr:col>2</xdr:col>
          <xdr:colOff>807720</xdr:colOff>
          <xdr:row>5</xdr:row>
          <xdr:rowOff>198120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600-000001E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388620</xdr:colOff>
          <xdr:row>0</xdr:row>
          <xdr:rowOff>0</xdr:rowOff>
        </xdr:from>
        <xdr:to>
          <xdr:col>2</xdr:col>
          <xdr:colOff>807720</xdr:colOff>
          <xdr:row>5</xdr:row>
          <xdr:rowOff>198120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600-000002E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24</xdr:col>
      <xdr:colOff>0</xdr:colOff>
      <xdr:row>13</xdr:row>
      <xdr:rowOff>133350</xdr:rowOff>
    </xdr:from>
    <xdr:to>
      <xdr:col>24</xdr:col>
      <xdr:colOff>0</xdr:colOff>
      <xdr:row>14</xdr:row>
      <xdr:rowOff>427505</xdr:rowOff>
    </xdr:to>
    <xdr:sp macro="" textlink="">
      <xdr:nvSpPr>
        <xdr:cNvPr id="7" name="Text 3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>
          <a:spLocks noChangeArrowheads="1"/>
        </xdr:cNvSpPr>
      </xdr:nvSpPr>
      <xdr:spPr bwMode="auto">
        <a:xfrm>
          <a:off x="14051280" y="4210050"/>
          <a:ext cx="0" cy="918995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vi-VN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Khối lượng thể  tích khô</a:t>
          </a:r>
        </a:p>
      </xdr:txBody>
    </xdr:sp>
    <xdr:clientData/>
  </xdr:twoCellAnchor>
  <xdr:twoCellAnchor>
    <xdr:from>
      <xdr:col>24</xdr:col>
      <xdr:colOff>0</xdr:colOff>
      <xdr:row>13</xdr:row>
      <xdr:rowOff>133350</xdr:rowOff>
    </xdr:from>
    <xdr:to>
      <xdr:col>24</xdr:col>
      <xdr:colOff>0</xdr:colOff>
      <xdr:row>14</xdr:row>
      <xdr:rowOff>427505</xdr:rowOff>
    </xdr:to>
    <xdr:sp macro="" textlink="">
      <xdr:nvSpPr>
        <xdr:cNvPr id="8" name="Text 3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>
          <a:spLocks noChangeArrowheads="1"/>
        </xdr:cNvSpPr>
      </xdr:nvSpPr>
      <xdr:spPr bwMode="auto">
        <a:xfrm>
          <a:off x="14051280" y="4210050"/>
          <a:ext cx="0" cy="918995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Hệ số rỗng</a:t>
          </a:r>
        </a:p>
      </xdr:txBody>
    </xdr:sp>
    <xdr:clientData/>
  </xdr:twoCellAnchor>
  <xdr:twoCellAnchor>
    <xdr:from>
      <xdr:col>24</xdr:col>
      <xdr:colOff>0</xdr:colOff>
      <xdr:row>13</xdr:row>
      <xdr:rowOff>133350</xdr:rowOff>
    </xdr:from>
    <xdr:to>
      <xdr:col>24</xdr:col>
      <xdr:colOff>0</xdr:colOff>
      <xdr:row>14</xdr:row>
      <xdr:rowOff>427505</xdr:rowOff>
    </xdr:to>
    <xdr:sp macro="" textlink="">
      <xdr:nvSpPr>
        <xdr:cNvPr id="9" name="Text 3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>
          <a:spLocks noChangeArrowheads="1"/>
        </xdr:cNvSpPr>
      </xdr:nvSpPr>
      <xdr:spPr bwMode="auto">
        <a:xfrm>
          <a:off x="14051280" y="4210050"/>
          <a:ext cx="0" cy="918995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vi-VN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Khối lượng thể  tích khô</a:t>
          </a:r>
        </a:p>
      </xdr:txBody>
    </xdr:sp>
    <xdr:clientData/>
  </xdr:twoCellAnchor>
  <xdr:twoCellAnchor>
    <xdr:from>
      <xdr:col>74</xdr:col>
      <xdr:colOff>0</xdr:colOff>
      <xdr:row>13</xdr:row>
      <xdr:rowOff>133350</xdr:rowOff>
    </xdr:from>
    <xdr:to>
      <xdr:col>74</xdr:col>
      <xdr:colOff>0</xdr:colOff>
      <xdr:row>14</xdr:row>
      <xdr:rowOff>427505</xdr:rowOff>
    </xdr:to>
    <xdr:sp macro="" textlink="">
      <xdr:nvSpPr>
        <xdr:cNvPr id="10" name="Text 3">
          <a:extLst>
            <a:ext uri="{FF2B5EF4-FFF2-40B4-BE49-F238E27FC236}">
              <a16:creationId xmlns:a16="http://schemas.microsoft.com/office/drawing/2014/main" id="{00000000-0008-0000-0800-00004D000000}"/>
            </a:ext>
          </a:extLst>
        </xdr:cNvPr>
        <xdr:cNvSpPr txBox="1">
          <a:spLocks noChangeArrowheads="1"/>
        </xdr:cNvSpPr>
      </xdr:nvSpPr>
      <xdr:spPr bwMode="auto">
        <a:xfrm>
          <a:off x="34320480" y="4210050"/>
          <a:ext cx="0" cy="918995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TN 3 trục</a:t>
          </a:r>
        </a:p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Sơ đồ UU</a:t>
          </a:r>
        </a:p>
      </xdr:txBody>
    </xdr:sp>
    <xdr:clientData/>
  </xdr:twoCellAnchor>
  <xdr:twoCellAnchor>
    <xdr:from>
      <xdr:col>74</xdr:col>
      <xdr:colOff>6163</xdr:colOff>
      <xdr:row>13</xdr:row>
      <xdr:rowOff>133350</xdr:rowOff>
    </xdr:from>
    <xdr:to>
      <xdr:col>74</xdr:col>
      <xdr:colOff>6163</xdr:colOff>
      <xdr:row>14</xdr:row>
      <xdr:rowOff>427505</xdr:rowOff>
    </xdr:to>
    <xdr:sp macro="" textlink="">
      <xdr:nvSpPr>
        <xdr:cNvPr id="11" name="Text 3">
          <a:extLst>
            <a:ext uri="{FF2B5EF4-FFF2-40B4-BE49-F238E27FC236}">
              <a16:creationId xmlns:a16="http://schemas.microsoft.com/office/drawing/2014/main" id="{00000000-0008-0000-0800-00004E000000}"/>
            </a:ext>
          </a:extLst>
        </xdr:cNvPr>
        <xdr:cNvSpPr txBox="1">
          <a:spLocks noChangeArrowheads="1"/>
        </xdr:cNvSpPr>
      </xdr:nvSpPr>
      <xdr:spPr bwMode="auto">
        <a:xfrm>
          <a:off x="34326643" y="4210050"/>
          <a:ext cx="0" cy="918995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TN 3 trục</a:t>
          </a:r>
        </a:p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Sơ đồ CU</a:t>
          </a:r>
        </a:p>
      </xdr:txBody>
    </xdr:sp>
    <xdr:clientData/>
  </xdr:twoCellAnchor>
  <xdr:twoCellAnchor>
    <xdr:from>
      <xdr:col>74</xdr:col>
      <xdr:colOff>8404</xdr:colOff>
      <xdr:row>13</xdr:row>
      <xdr:rowOff>133350</xdr:rowOff>
    </xdr:from>
    <xdr:to>
      <xdr:col>74</xdr:col>
      <xdr:colOff>8404</xdr:colOff>
      <xdr:row>14</xdr:row>
      <xdr:rowOff>427505</xdr:rowOff>
    </xdr:to>
    <xdr:sp macro="" textlink="">
      <xdr:nvSpPr>
        <xdr:cNvPr id="12" name="Text 3">
          <a:extLst>
            <a:ext uri="{FF2B5EF4-FFF2-40B4-BE49-F238E27FC236}">
              <a16:creationId xmlns:a16="http://schemas.microsoft.com/office/drawing/2014/main" id="{00000000-0008-0000-0800-00004F000000}"/>
            </a:ext>
          </a:extLst>
        </xdr:cNvPr>
        <xdr:cNvSpPr txBox="1">
          <a:spLocks noChangeArrowheads="1"/>
        </xdr:cNvSpPr>
      </xdr:nvSpPr>
      <xdr:spPr bwMode="auto">
        <a:xfrm>
          <a:off x="34328884" y="4210050"/>
          <a:ext cx="0" cy="918995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TN 3 trục</a:t>
          </a:r>
        </a:p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Sơ đồ CD</a:t>
          </a:r>
        </a:p>
      </xdr:txBody>
    </xdr:sp>
    <xdr:clientData/>
  </xdr:twoCellAnchor>
  <xdr:twoCellAnchor>
    <xdr:from>
      <xdr:col>75</xdr:col>
      <xdr:colOff>0</xdr:colOff>
      <xdr:row>13</xdr:row>
      <xdr:rowOff>133350</xdr:rowOff>
    </xdr:from>
    <xdr:to>
      <xdr:col>75</xdr:col>
      <xdr:colOff>0</xdr:colOff>
      <xdr:row>14</xdr:row>
      <xdr:rowOff>427505</xdr:rowOff>
    </xdr:to>
    <xdr:sp macro="" textlink="">
      <xdr:nvSpPr>
        <xdr:cNvPr id="13" name="Text 3">
          <a:extLst>
            <a:ext uri="{FF2B5EF4-FFF2-40B4-BE49-F238E27FC236}">
              <a16:creationId xmlns:a16="http://schemas.microsoft.com/office/drawing/2014/main" id="{00000000-0008-0000-0800-000050000000}"/>
            </a:ext>
          </a:extLst>
        </xdr:cNvPr>
        <xdr:cNvSpPr txBox="1">
          <a:spLocks noChangeArrowheads="1"/>
        </xdr:cNvSpPr>
      </xdr:nvSpPr>
      <xdr:spPr bwMode="auto">
        <a:xfrm>
          <a:off x="34975800" y="4210050"/>
          <a:ext cx="0" cy="918995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TN 3 trục</a:t>
          </a:r>
        </a:p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Sơ đồ UU</a:t>
          </a:r>
        </a:p>
      </xdr:txBody>
    </xdr:sp>
    <xdr:clientData/>
  </xdr:twoCellAnchor>
  <xdr:twoCellAnchor>
    <xdr:from>
      <xdr:col>75</xdr:col>
      <xdr:colOff>6163</xdr:colOff>
      <xdr:row>13</xdr:row>
      <xdr:rowOff>133350</xdr:rowOff>
    </xdr:from>
    <xdr:to>
      <xdr:col>75</xdr:col>
      <xdr:colOff>6163</xdr:colOff>
      <xdr:row>14</xdr:row>
      <xdr:rowOff>427505</xdr:rowOff>
    </xdr:to>
    <xdr:sp macro="" textlink="">
      <xdr:nvSpPr>
        <xdr:cNvPr id="14" name="Text 3">
          <a:extLst>
            <a:ext uri="{FF2B5EF4-FFF2-40B4-BE49-F238E27FC236}">
              <a16:creationId xmlns:a16="http://schemas.microsoft.com/office/drawing/2014/main" id="{00000000-0008-0000-0800-000051000000}"/>
            </a:ext>
          </a:extLst>
        </xdr:cNvPr>
        <xdr:cNvSpPr txBox="1">
          <a:spLocks noChangeArrowheads="1"/>
        </xdr:cNvSpPr>
      </xdr:nvSpPr>
      <xdr:spPr bwMode="auto">
        <a:xfrm>
          <a:off x="34981963" y="4210050"/>
          <a:ext cx="0" cy="918995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TN 3 trục</a:t>
          </a:r>
        </a:p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Sơ đồ CU</a:t>
          </a:r>
        </a:p>
      </xdr:txBody>
    </xdr:sp>
    <xdr:clientData/>
  </xdr:twoCellAnchor>
  <xdr:twoCellAnchor>
    <xdr:from>
      <xdr:col>75</xdr:col>
      <xdr:colOff>8404</xdr:colOff>
      <xdr:row>13</xdr:row>
      <xdr:rowOff>133350</xdr:rowOff>
    </xdr:from>
    <xdr:to>
      <xdr:col>75</xdr:col>
      <xdr:colOff>8404</xdr:colOff>
      <xdr:row>14</xdr:row>
      <xdr:rowOff>427505</xdr:rowOff>
    </xdr:to>
    <xdr:sp macro="" textlink="">
      <xdr:nvSpPr>
        <xdr:cNvPr id="15" name="Text 3">
          <a:extLst>
            <a:ext uri="{FF2B5EF4-FFF2-40B4-BE49-F238E27FC236}">
              <a16:creationId xmlns:a16="http://schemas.microsoft.com/office/drawing/2014/main" id="{00000000-0008-0000-0800-000052000000}"/>
            </a:ext>
          </a:extLst>
        </xdr:cNvPr>
        <xdr:cNvSpPr txBox="1">
          <a:spLocks noChangeArrowheads="1"/>
        </xdr:cNvSpPr>
      </xdr:nvSpPr>
      <xdr:spPr bwMode="auto">
        <a:xfrm>
          <a:off x="34984204" y="4210050"/>
          <a:ext cx="0" cy="918995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TN 3 trục</a:t>
          </a:r>
        </a:p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Sơ đồ CD</a:t>
          </a:r>
        </a:p>
      </xdr:txBody>
    </xdr:sp>
    <xdr:clientData/>
  </xdr:twoCellAnchor>
  <xdr:twoCellAnchor>
    <xdr:from>
      <xdr:col>73</xdr:col>
      <xdr:colOff>0</xdr:colOff>
      <xdr:row>13</xdr:row>
      <xdr:rowOff>133350</xdr:rowOff>
    </xdr:from>
    <xdr:to>
      <xdr:col>73</xdr:col>
      <xdr:colOff>0</xdr:colOff>
      <xdr:row>14</xdr:row>
      <xdr:rowOff>427505</xdr:rowOff>
    </xdr:to>
    <xdr:sp macro="" textlink="">
      <xdr:nvSpPr>
        <xdr:cNvPr id="16" name="Text 3">
          <a:extLst>
            <a:ext uri="{FF2B5EF4-FFF2-40B4-BE49-F238E27FC236}">
              <a16:creationId xmlns:a16="http://schemas.microsoft.com/office/drawing/2014/main" id="{00000000-0008-0000-0800-00004D000000}"/>
            </a:ext>
          </a:extLst>
        </xdr:cNvPr>
        <xdr:cNvSpPr txBox="1">
          <a:spLocks noChangeArrowheads="1"/>
        </xdr:cNvSpPr>
      </xdr:nvSpPr>
      <xdr:spPr bwMode="auto">
        <a:xfrm>
          <a:off x="33695640" y="4210050"/>
          <a:ext cx="0" cy="918995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TN 3 trục</a:t>
          </a:r>
        </a:p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Sơ đồ UU</a:t>
          </a:r>
        </a:p>
      </xdr:txBody>
    </xdr:sp>
    <xdr:clientData/>
  </xdr:twoCellAnchor>
  <xdr:twoCellAnchor>
    <xdr:from>
      <xdr:col>73</xdr:col>
      <xdr:colOff>6163</xdr:colOff>
      <xdr:row>13</xdr:row>
      <xdr:rowOff>133350</xdr:rowOff>
    </xdr:from>
    <xdr:to>
      <xdr:col>73</xdr:col>
      <xdr:colOff>6163</xdr:colOff>
      <xdr:row>14</xdr:row>
      <xdr:rowOff>427505</xdr:rowOff>
    </xdr:to>
    <xdr:sp macro="" textlink="">
      <xdr:nvSpPr>
        <xdr:cNvPr id="17" name="Text 3">
          <a:extLst>
            <a:ext uri="{FF2B5EF4-FFF2-40B4-BE49-F238E27FC236}">
              <a16:creationId xmlns:a16="http://schemas.microsoft.com/office/drawing/2014/main" id="{00000000-0008-0000-0800-00004E000000}"/>
            </a:ext>
          </a:extLst>
        </xdr:cNvPr>
        <xdr:cNvSpPr txBox="1">
          <a:spLocks noChangeArrowheads="1"/>
        </xdr:cNvSpPr>
      </xdr:nvSpPr>
      <xdr:spPr bwMode="auto">
        <a:xfrm>
          <a:off x="33701803" y="4210050"/>
          <a:ext cx="0" cy="918995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TN 3 trục</a:t>
          </a:r>
        </a:p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Sơ đồ CU</a:t>
          </a:r>
        </a:p>
      </xdr:txBody>
    </xdr:sp>
    <xdr:clientData/>
  </xdr:twoCellAnchor>
  <xdr:twoCellAnchor>
    <xdr:from>
      <xdr:col>73</xdr:col>
      <xdr:colOff>8404</xdr:colOff>
      <xdr:row>13</xdr:row>
      <xdr:rowOff>133350</xdr:rowOff>
    </xdr:from>
    <xdr:to>
      <xdr:col>73</xdr:col>
      <xdr:colOff>8404</xdr:colOff>
      <xdr:row>14</xdr:row>
      <xdr:rowOff>427505</xdr:rowOff>
    </xdr:to>
    <xdr:sp macro="" textlink="">
      <xdr:nvSpPr>
        <xdr:cNvPr id="18" name="Text 3">
          <a:extLst>
            <a:ext uri="{FF2B5EF4-FFF2-40B4-BE49-F238E27FC236}">
              <a16:creationId xmlns:a16="http://schemas.microsoft.com/office/drawing/2014/main" id="{00000000-0008-0000-0800-00004F000000}"/>
            </a:ext>
          </a:extLst>
        </xdr:cNvPr>
        <xdr:cNvSpPr txBox="1">
          <a:spLocks noChangeArrowheads="1"/>
        </xdr:cNvSpPr>
      </xdr:nvSpPr>
      <xdr:spPr bwMode="auto">
        <a:xfrm>
          <a:off x="33704044" y="4210050"/>
          <a:ext cx="0" cy="918995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TN 3 trục</a:t>
          </a:r>
        </a:p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Sơ đồ CD</a:t>
          </a:r>
        </a:p>
      </xdr:txBody>
    </xdr:sp>
    <xdr:clientData/>
  </xdr:twoCellAnchor>
  <xdr:twoCellAnchor>
    <xdr:from>
      <xdr:col>74</xdr:col>
      <xdr:colOff>0</xdr:colOff>
      <xdr:row>13</xdr:row>
      <xdr:rowOff>133350</xdr:rowOff>
    </xdr:from>
    <xdr:to>
      <xdr:col>74</xdr:col>
      <xdr:colOff>0</xdr:colOff>
      <xdr:row>14</xdr:row>
      <xdr:rowOff>427505</xdr:rowOff>
    </xdr:to>
    <xdr:sp macro="" textlink="">
      <xdr:nvSpPr>
        <xdr:cNvPr id="19" name="Text 3">
          <a:extLst>
            <a:ext uri="{FF2B5EF4-FFF2-40B4-BE49-F238E27FC236}">
              <a16:creationId xmlns:a16="http://schemas.microsoft.com/office/drawing/2014/main" id="{00000000-0008-0000-0800-000050000000}"/>
            </a:ext>
          </a:extLst>
        </xdr:cNvPr>
        <xdr:cNvSpPr txBox="1">
          <a:spLocks noChangeArrowheads="1"/>
        </xdr:cNvSpPr>
      </xdr:nvSpPr>
      <xdr:spPr bwMode="auto">
        <a:xfrm>
          <a:off x="34320480" y="4210050"/>
          <a:ext cx="0" cy="918995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TN 3 trục</a:t>
          </a:r>
        </a:p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Sơ đồ UU</a:t>
          </a:r>
        </a:p>
      </xdr:txBody>
    </xdr:sp>
    <xdr:clientData/>
  </xdr:twoCellAnchor>
  <xdr:twoCellAnchor>
    <xdr:from>
      <xdr:col>74</xdr:col>
      <xdr:colOff>6163</xdr:colOff>
      <xdr:row>13</xdr:row>
      <xdr:rowOff>133350</xdr:rowOff>
    </xdr:from>
    <xdr:to>
      <xdr:col>74</xdr:col>
      <xdr:colOff>6163</xdr:colOff>
      <xdr:row>14</xdr:row>
      <xdr:rowOff>427505</xdr:rowOff>
    </xdr:to>
    <xdr:sp macro="" textlink="">
      <xdr:nvSpPr>
        <xdr:cNvPr id="20" name="Text 3">
          <a:extLst>
            <a:ext uri="{FF2B5EF4-FFF2-40B4-BE49-F238E27FC236}">
              <a16:creationId xmlns:a16="http://schemas.microsoft.com/office/drawing/2014/main" id="{00000000-0008-0000-0800-000051000000}"/>
            </a:ext>
          </a:extLst>
        </xdr:cNvPr>
        <xdr:cNvSpPr txBox="1">
          <a:spLocks noChangeArrowheads="1"/>
        </xdr:cNvSpPr>
      </xdr:nvSpPr>
      <xdr:spPr bwMode="auto">
        <a:xfrm>
          <a:off x="34326643" y="4210050"/>
          <a:ext cx="0" cy="918995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TN 3 trục</a:t>
          </a:r>
        </a:p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Sơ đồ CU</a:t>
          </a:r>
        </a:p>
      </xdr:txBody>
    </xdr:sp>
    <xdr:clientData/>
  </xdr:twoCellAnchor>
  <xdr:twoCellAnchor>
    <xdr:from>
      <xdr:col>74</xdr:col>
      <xdr:colOff>8404</xdr:colOff>
      <xdr:row>13</xdr:row>
      <xdr:rowOff>133350</xdr:rowOff>
    </xdr:from>
    <xdr:to>
      <xdr:col>74</xdr:col>
      <xdr:colOff>8404</xdr:colOff>
      <xdr:row>14</xdr:row>
      <xdr:rowOff>427505</xdr:rowOff>
    </xdr:to>
    <xdr:sp macro="" textlink="">
      <xdr:nvSpPr>
        <xdr:cNvPr id="21" name="Text 3">
          <a:extLst>
            <a:ext uri="{FF2B5EF4-FFF2-40B4-BE49-F238E27FC236}">
              <a16:creationId xmlns:a16="http://schemas.microsoft.com/office/drawing/2014/main" id="{00000000-0008-0000-0800-000052000000}"/>
            </a:ext>
          </a:extLst>
        </xdr:cNvPr>
        <xdr:cNvSpPr txBox="1">
          <a:spLocks noChangeArrowheads="1"/>
        </xdr:cNvSpPr>
      </xdr:nvSpPr>
      <xdr:spPr bwMode="auto">
        <a:xfrm>
          <a:off x="34328884" y="4210050"/>
          <a:ext cx="0" cy="918995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TN 3 trục</a:t>
          </a:r>
        </a:p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Sơ đồ CD</a:t>
          </a:r>
        </a:p>
      </xdr:txBody>
    </xdr:sp>
    <xdr:clientData/>
  </xdr:twoCellAnchor>
  <xdr:twoCellAnchor>
    <xdr:from>
      <xdr:col>24</xdr:col>
      <xdr:colOff>0</xdr:colOff>
      <xdr:row>13</xdr:row>
      <xdr:rowOff>133350</xdr:rowOff>
    </xdr:from>
    <xdr:to>
      <xdr:col>24</xdr:col>
      <xdr:colOff>0</xdr:colOff>
      <xdr:row>14</xdr:row>
      <xdr:rowOff>427505</xdr:rowOff>
    </xdr:to>
    <xdr:sp macro="" textlink="">
      <xdr:nvSpPr>
        <xdr:cNvPr id="22" name="Text 3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14051280" y="4210050"/>
          <a:ext cx="0" cy="918995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vi-VN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Khối lượng thể  tích khô</a:t>
          </a:r>
        </a:p>
      </xdr:txBody>
    </xdr:sp>
    <xdr:clientData/>
  </xdr:twoCellAnchor>
  <xdr:twoCellAnchor>
    <xdr:from>
      <xdr:col>24</xdr:col>
      <xdr:colOff>0</xdr:colOff>
      <xdr:row>13</xdr:row>
      <xdr:rowOff>133350</xdr:rowOff>
    </xdr:from>
    <xdr:to>
      <xdr:col>24</xdr:col>
      <xdr:colOff>0</xdr:colOff>
      <xdr:row>14</xdr:row>
      <xdr:rowOff>427505</xdr:rowOff>
    </xdr:to>
    <xdr:sp macro="" textlink="">
      <xdr:nvSpPr>
        <xdr:cNvPr id="23" name="Text 3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>
          <a:spLocks noChangeArrowheads="1"/>
        </xdr:cNvSpPr>
      </xdr:nvSpPr>
      <xdr:spPr bwMode="auto">
        <a:xfrm>
          <a:off x="14051280" y="4210050"/>
          <a:ext cx="0" cy="918995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Hệ số rỗng</a:t>
          </a:r>
        </a:p>
      </xdr:txBody>
    </xdr:sp>
    <xdr:clientData/>
  </xdr:twoCellAnchor>
  <xdr:twoCellAnchor>
    <xdr:from>
      <xdr:col>24</xdr:col>
      <xdr:colOff>0</xdr:colOff>
      <xdr:row>13</xdr:row>
      <xdr:rowOff>133350</xdr:rowOff>
    </xdr:from>
    <xdr:to>
      <xdr:col>24</xdr:col>
      <xdr:colOff>0</xdr:colOff>
      <xdr:row>14</xdr:row>
      <xdr:rowOff>427505</xdr:rowOff>
    </xdr:to>
    <xdr:sp macro="" textlink="">
      <xdr:nvSpPr>
        <xdr:cNvPr id="24" name="Text 3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>
          <a:spLocks noChangeArrowheads="1"/>
        </xdr:cNvSpPr>
      </xdr:nvSpPr>
      <xdr:spPr bwMode="auto">
        <a:xfrm>
          <a:off x="14051280" y="4210050"/>
          <a:ext cx="0" cy="918995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vi-VN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Khối lượng thể  tích khô</a:t>
          </a:r>
        </a:p>
      </xdr:txBody>
    </xdr:sp>
    <xdr:clientData/>
  </xdr:twoCellAnchor>
  <xdr:twoCellAnchor>
    <xdr:from>
      <xdr:col>75</xdr:col>
      <xdr:colOff>0</xdr:colOff>
      <xdr:row>13</xdr:row>
      <xdr:rowOff>133350</xdr:rowOff>
    </xdr:from>
    <xdr:to>
      <xdr:col>75</xdr:col>
      <xdr:colOff>0</xdr:colOff>
      <xdr:row>14</xdr:row>
      <xdr:rowOff>427505</xdr:rowOff>
    </xdr:to>
    <xdr:sp macro="" textlink="">
      <xdr:nvSpPr>
        <xdr:cNvPr id="25" name="Text 3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SpPr txBox="1">
          <a:spLocks noChangeArrowheads="1"/>
        </xdr:cNvSpPr>
      </xdr:nvSpPr>
      <xdr:spPr bwMode="auto">
        <a:xfrm>
          <a:off x="34975800" y="4210050"/>
          <a:ext cx="0" cy="918995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TN 3 trục</a:t>
          </a:r>
        </a:p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Sơ đồ UU</a:t>
          </a:r>
        </a:p>
      </xdr:txBody>
    </xdr:sp>
    <xdr:clientData/>
  </xdr:twoCellAnchor>
  <xdr:twoCellAnchor>
    <xdr:from>
      <xdr:col>75</xdr:col>
      <xdr:colOff>6163</xdr:colOff>
      <xdr:row>13</xdr:row>
      <xdr:rowOff>133350</xdr:rowOff>
    </xdr:from>
    <xdr:to>
      <xdr:col>75</xdr:col>
      <xdr:colOff>6163</xdr:colOff>
      <xdr:row>14</xdr:row>
      <xdr:rowOff>427505</xdr:rowOff>
    </xdr:to>
    <xdr:sp macro="" textlink="">
      <xdr:nvSpPr>
        <xdr:cNvPr id="26" name="Text 3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SpPr txBox="1">
          <a:spLocks noChangeArrowheads="1"/>
        </xdr:cNvSpPr>
      </xdr:nvSpPr>
      <xdr:spPr bwMode="auto">
        <a:xfrm>
          <a:off x="34981963" y="4210050"/>
          <a:ext cx="0" cy="918995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TN 3 trục</a:t>
          </a:r>
        </a:p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Sơ đồ CU</a:t>
          </a:r>
        </a:p>
      </xdr:txBody>
    </xdr:sp>
    <xdr:clientData/>
  </xdr:twoCellAnchor>
  <xdr:twoCellAnchor>
    <xdr:from>
      <xdr:col>75</xdr:col>
      <xdr:colOff>8404</xdr:colOff>
      <xdr:row>13</xdr:row>
      <xdr:rowOff>133350</xdr:rowOff>
    </xdr:from>
    <xdr:to>
      <xdr:col>75</xdr:col>
      <xdr:colOff>8404</xdr:colOff>
      <xdr:row>14</xdr:row>
      <xdr:rowOff>427505</xdr:rowOff>
    </xdr:to>
    <xdr:sp macro="" textlink="">
      <xdr:nvSpPr>
        <xdr:cNvPr id="27" name="Text 3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SpPr txBox="1">
          <a:spLocks noChangeArrowheads="1"/>
        </xdr:cNvSpPr>
      </xdr:nvSpPr>
      <xdr:spPr bwMode="auto">
        <a:xfrm>
          <a:off x="34984204" y="4210050"/>
          <a:ext cx="0" cy="918995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TN 3 trục</a:t>
          </a:r>
        </a:p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Sơ đồ CD</a:t>
          </a:r>
        </a:p>
      </xdr:txBody>
    </xdr:sp>
    <xdr:clientData/>
  </xdr:twoCellAnchor>
  <xdr:twoCellAnchor>
    <xdr:from>
      <xdr:col>76</xdr:col>
      <xdr:colOff>0</xdr:colOff>
      <xdr:row>13</xdr:row>
      <xdr:rowOff>133350</xdr:rowOff>
    </xdr:from>
    <xdr:to>
      <xdr:col>76</xdr:col>
      <xdr:colOff>0</xdr:colOff>
      <xdr:row>14</xdr:row>
      <xdr:rowOff>427505</xdr:rowOff>
    </xdr:to>
    <xdr:sp macro="" textlink="">
      <xdr:nvSpPr>
        <xdr:cNvPr id="28" name="Text 3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SpPr txBox="1">
          <a:spLocks noChangeArrowheads="1"/>
        </xdr:cNvSpPr>
      </xdr:nvSpPr>
      <xdr:spPr bwMode="auto">
        <a:xfrm>
          <a:off x="35631120" y="4210050"/>
          <a:ext cx="0" cy="918995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TN 3 trục</a:t>
          </a:r>
        </a:p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Sơ đồ UU</a:t>
          </a:r>
        </a:p>
      </xdr:txBody>
    </xdr:sp>
    <xdr:clientData/>
  </xdr:twoCellAnchor>
  <xdr:twoCellAnchor>
    <xdr:from>
      <xdr:col>76</xdr:col>
      <xdr:colOff>6163</xdr:colOff>
      <xdr:row>13</xdr:row>
      <xdr:rowOff>133350</xdr:rowOff>
    </xdr:from>
    <xdr:to>
      <xdr:col>76</xdr:col>
      <xdr:colOff>6163</xdr:colOff>
      <xdr:row>14</xdr:row>
      <xdr:rowOff>427505</xdr:rowOff>
    </xdr:to>
    <xdr:sp macro="" textlink="">
      <xdr:nvSpPr>
        <xdr:cNvPr id="29" name="Text 3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SpPr txBox="1">
          <a:spLocks noChangeArrowheads="1"/>
        </xdr:cNvSpPr>
      </xdr:nvSpPr>
      <xdr:spPr bwMode="auto">
        <a:xfrm>
          <a:off x="35637283" y="4210050"/>
          <a:ext cx="0" cy="918995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TN 3 trục</a:t>
          </a:r>
        </a:p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Sơ đồ CU</a:t>
          </a:r>
        </a:p>
      </xdr:txBody>
    </xdr:sp>
    <xdr:clientData/>
  </xdr:twoCellAnchor>
  <xdr:twoCellAnchor>
    <xdr:from>
      <xdr:col>76</xdr:col>
      <xdr:colOff>8404</xdr:colOff>
      <xdr:row>13</xdr:row>
      <xdr:rowOff>133350</xdr:rowOff>
    </xdr:from>
    <xdr:to>
      <xdr:col>76</xdr:col>
      <xdr:colOff>8404</xdr:colOff>
      <xdr:row>14</xdr:row>
      <xdr:rowOff>427505</xdr:rowOff>
    </xdr:to>
    <xdr:sp macro="" textlink="">
      <xdr:nvSpPr>
        <xdr:cNvPr id="30" name="Text 3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SpPr txBox="1">
          <a:spLocks noChangeArrowheads="1"/>
        </xdr:cNvSpPr>
      </xdr:nvSpPr>
      <xdr:spPr bwMode="auto">
        <a:xfrm>
          <a:off x="35639524" y="4210050"/>
          <a:ext cx="0" cy="918995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TN 3 trục</a:t>
          </a:r>
        </a:p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Sơ đồ CD</a:t>
          </a:r>
        </a:p>
      </xdr:txBody>
    </xdr:sp>
    <xdr:clientData/>
  </xdr:twoCellAnchor>
  <xdr:twoCellAnchor editAs="oneCell">
    <xdr:from>
      <xdr:col>28</xdr:col>
      <xdr:colOff>46423</xdr:colOff>
      <xdr:row>72</xdr:row>
      <xdr:rowOff>40747</xdr:rowOff>
    </xdr:from>
    <xdr:to>
      <xdr:col>30</xdr:col>
      <xdr:colOff>548346</xdr:colOff>
      <xdr:row>75</xdr:row>
      <xdr:rowOff>66597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6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51280" y="31130347"/>
          <a:ext cx="1782083" cy="665930"/>
        </a:xfrm>
        <a:prstGeom prst="rect">
          <a:avLst/>
        </a:prstGeom>
      </xdr:spPr>
    </xdr:pic>
    <xdr:clientData/>
  </xdr:twoCellAnchor>
  <xdr:oneCellAnchor>
    <xdr:from>
      <xdr:col>10</xdr:col>
      <xdr:colOff>440085</xdr:colOff>
      <xdr:row>71</xdr:row>
      <xdr:rowOff>124281</xdr:rowOff>
    </xdr:from>
    <xdr:ext cx="1520986" cy="829128"/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6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10405" y="31000521"/>
          <a:ext cx="1520986" cy="829128"/>
        </a:xfrm>
        <a:prstGeom prst="rect">
          <a:avLst/>
        </a:prstGeom>
      </xdr:spPr>
    </xdr:pic>
    <xdr:clientData/>
  </xdr:oneCellAnchor>
  <xdr:oneCellAnchor>
    <xdr:from>
      <xdr:col>62</xdr:col>
      <xdr:colOff>1237129</xdr:colOff>
      <xdr:row>71</xdr:row>
      <xdr:rowOff>144264</xdr:rowOff>
    </xdr:from>
    <xdr:ext cx="1717462" cy="780356"/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911969" y="31020504"/>
          <a:ext cx="1717462" cy="78035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ung%20Quat\Goi3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TU\KYTUCX~1\PH%20L1\KTX-CD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THUYF\ql38\tkkt-ql38-1-g-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BACGIANG\lxa-CX\dt-CX-G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Qlo15A\TKKT_15Alan1-d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y\d\0-Tuan\Lanbe-Lan2\Dutoan\Phuc\My%20Documents\hung\hnhung\HCM\phong%20nen\DT-THL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HUTRO5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tk48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INH\DU%20TOAN\G2\DT-th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Yen%20Dinh%2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TANHOP\DU%20PHONG%20(HOP)\DU%20TOAN\QToan%208%20TBA%20Dong%20D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ghean\benthu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-T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tranla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Dau%20thau\Du%20an\National%20Stadium\Khan%20dai%206(VN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ghean\Thai%20Hoa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21\dtTKKT-98-1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INH\DU%20TOAN\G2\DT-G2-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unzipped\SOKT-Q3CT\SOKT-Q3C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Q3-01-duye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QLo15A\BC11cau-QL15A-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Luu%20o%20D%20old\Dutoan\Binh%20Phuoc\BCNCKT13_S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huong\c\DUTOAN\Dg-hochiminh\Dacrong-tarut\Dacrong-tarut(dm)\%20duong257-27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Qnam\QLo%2014B\Cong\cong32-3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ngnd\dutoan-v\DUTOAN\Qnam\CauGiapBa\TKKT-Giapb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&#258;M%202024\H&#212;&#768;%20S&#416;\TI&#7870;N%20B&#201;O\14.%20BTH%20-%20BI&#7878;T%20TH&#7920;%20BL8-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Tuongchan"/>
      <sheetName val="Matduong"/>
      <sheetName val="Km274"/>
      <sheetName val="Km275"/>
      <sheetName val="Km276"/>
      <sheetName val="Km277 "/>
      <sheetName val="Km278"/>
      <sheetName val="Km279"/>
      <sheetName val="Km280"/>
      <sheetName val="Km281"/>
      <sheetName val="Km282"/>
      <sheetName val="Km283"/>
      <sheetName val="Km284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Op mai 284"/>
      <sheetName val="Op mai"/>
      <sheetName val="XXXXXXXX"/>
      <sheetName val="00000000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Sheet1"/>
      <sheetName val="CV den trong tong"/>
      <sheetName val="Sheet2"/>
      <sheetName val="So Do"/>
      <sheetName val="KTTSCD - DLNA"/>
      <sheetName val="quÝ1"/>
      <sheetName val="10000000"/>
      <sheetName val="20000000"/>
      <sheetName val="30000000"/>
      <sheetName val="40000000"/>
      <sheetName val="50000000"/>
      <sheetName val="60000000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Sheet3"/>
      <sheetName val="5 nam (tach)"/>
      <sheetName val="5 nam (tach) (2)"/>
      <sheetName val="KH 2003"/>
      <sheetName val="Cong"/>
      <sheetName val="Cong cu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Dinhhinh"/>
      <sheetName val="Cot thep"/>
      <sheetName val="Tong hop"/>
      <sheetName val="Tong hop (2)"/>
      <sheetName val="Km274 - Km275"/>
      <sheetName val="Km275 - Km276"/>
      <sheetName val="Km276 - Km277"/>
      <sheetName val="Km277 - Km278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Op mai"/>
      <sheetName val="Km277 - Km278 "/>
      <sheetName val="Tong hop Matduong"/>
      <sheetName val="Kluong phu"/>
      <sheetName val="Lan can"/>
      <sheetName val="Ho lan"/>
      <sheetName val="Coc tieu"/>
      <sheetName val="Bien bao"/>
      <sheetName val="Ranh"/>
      <sheetName val="LuongT1"/>
      <sheetName val="LuongT2"/>
      <sheetName val="luongthang12"/>
      <sheetName val="LuongT11"/>
      <sheetName val="thang5"/>
      <sheetName val="T7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TK 154"/>
      <sheetName val="TK 632"/>
      <sheetName val="kl m m d"/>
      <sheetName val="kl vt tho"/>
      <sheetName val="kl dat"/>
      <sheetName val="Sheet4"/>
      <sheetName val="xin kinh phi"/>
      <sheetName val="lan trai"/>
      <sheetName val="thuoc no"/>
      <sheetName val="so thuc pham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tæng hîp"/>
      <sheetName val="GS01-chi TM"/>
      <sheetName val="GS02-thu TM"/>
      <sheetName val="GS03-thu TGNH"/>
      <sheetName val="GS04-chi TGNH"/>
      <sheetName val="GS05-l­¬ng"/>
      <sheetName val="GS06-X.kho"/>
      <sheetName val="06"/>
      <sheetName val="GS08-B.hµng"/>
      <sheetName val="GS09-k.c VAT DV"/>
      <sheetName val="GS10-lai tien vay"/>
      <sheetName val="GS11- tÝnh KHTSC§"/>
      <sheetName val="Sheet16"/>
      <sheetName val="PTH"/>
      <sheetName val="phan tich DG"/>
      <sheetName val="gia vat lieu"/>
      <sheetName val="gia xe may"/>
      <sheetName val="gia nhan cong"/>
      <sheetName val="XL4Test5"/>
      <sheetName val="TH Ky Anh"/>
      <sheetName val="Sheet2 (2)"/>
      <sheetName val="TH  goi 4-x"/>
      <sheetName val="t1"/>
      <sheetName val="T11"/>
      <sheetName val="Bia"/>
      <sheetName val="Tm"/>
      <sheetName val="THKP"/>
      <sheetName val="DGi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PNT_QUOT__3"/>
      <sheetName val="COAT_WRAP_QIOT__3"/>
      <sheetName val="CV den trong to聮g"/>
      <sheetName val="fOOD"/>
      <sheetName val="FORM hc"/>
      <sheetName val="FORM pc"/>
      <sheetName val="CamPha"/>
      <sheetName val="MongCai"/>
      <sheetName val="70000000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2"/>
      <sheetName val="t3"/>
      <sheetName val="t06"/>
      <sheetName val="t07"/>
      <sheetName val="t08"/>
      <sheetName val="t09"/>
      <sheetName val="t12"/>
      <sheetName val="0103"/>
      <sheetName val="0203"/>
      <sheetName val="th-nop"/>
      <sheetName val="th"/>
      <sheetName val="SOLIEU"/>
      <sheetName val="TINHTOAN"/>
      <sheetName val="XNT1MC"/>
      <sheetName val="XNT2MC"/>
      <sheetName val="XNT3MC"/>
      <sheetName val="XNT4MC"/>
      <sheetName val="xnt 1 CP"/>
      <sheetName val="xnt 2 cp"/>
      <sheetName val="xnt 3 CP"/>
      <sheetName val="xnt 4 CP"/>
      <sheetName val="BC tuan1"/>
      <sheetName val="BC tuan2"/>
      <sheetName val="BC tuan3"/>
      <sheetName val="BC tuan4"/>
      <sheetName val="DSo NVBH"/>
      <sheetName val="BangTH"/>
      <sheetName val="Xaylap "/>
      <sheetName val="Nhan cong"/>
      <sheetName val="Thietbi"/>
      <sheetName val="Diengiai"/>
      <sheetName val="Vanchuyen"/>
      <sheetName val="Bao cao KQTH quy hoach 135"/>
      <sheetName val="Sheet5"/>
      <sheetName val="Sheet6"/>
      <sheetName val="Sheet7"/>
      <sheetName val="Sheet8"/>
      <sheetName val="Sheet9"/>
      <sheetName val="Sheet10"/>
      <sheetName val="DGTL"/>
      <sheetName val="XN 1"/>
      <sheetName val="CT.XN1"/>
      <sheetName val="XCK"/>
      <sheetName val="CT.XNCK"/>
      <sheetName val="Hoasen"/>
      <sheetName val="S.hai"/>
      <sheetName val="HPC1"/>
      <sheetName val="No2"/>
      <sheetName val="CT N02"/>
      <sheetName val="C.Sap CT3"/>
      <sheetName val="CT.Csap.CT3"/>
      <sheetName val="CTVPCP"/>
      <sheetName val="Quan trac"/>
      <sheetName val="CS LB"/>
      <sheetName val="88 HBT"/>
      <sheetName val="69II"/>
      <sheetName val="CT 69II"/>
      <sheetName val="37 HV"/>
      <sheetName val="VPCP"/>
      <sheetName val="CT VPCP 6tang"/>
      <sheetName val="Son nha kinh VPCP"/>
      <sheetName val="CT VPCP son"/>
      <sheetName val="HMVPCP"/>
      <sheetName val="CT.HMVPCP"/>
      <sheetName val="PNT-QUOT-D150#3"/>
      <sheetName val="PNT-QUOT-H153#3"/>
      <sheetName val="PNT-QUOT-K152#3"/>
      <sheetName val="PNT-QUOT-H146#3"/>
      <sheetName val="Oð mai 279"/>
      <sheetName val="mau kiem ke"/>
      <sheetName val="quyet toan HD 2000"/>
      <sheetName val="quyet toan hoa don 2001"/>
      <sheetName val="kiem ke hoa don 2001"/>
      <sheetName val="QUY III 02"/>
      <sheetName val="QUY IV 02"/>
      <sheetName val="QUYET TOAN 02"/>
      <sheetName val="Sheet15"/>
      <sheetName val="ȴ0000000"/>
      <sheetName val="Km27' - Km278"/>
      <sheetName val="Shedt1"/>
      <sheetName val="_x0012_0000000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Cong ban 1,5_x0013__x0000_"/>
      <sheetName val="Thang06-2002"/>
      <sheetName val="Thang07-2002"/>
      <sheetName val="Thang08-2002"/>
      <sheetName val="Thang09-2002"/>
      <sheetName val="Thang10-2002 "/>
      <sheetName val="Thang11-2002"/>
      <sheetName val="Thang12-2002"/>
      <sheetName val="Sheet1 (3)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XLÇ_x0015_oppy"/>
      <sheetName val="XXXXX\XX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cocB40 5B"/>
      <sheetName val="cocD50 9A"/>
      <sheetName val="cocD75 16"/>
      <sheetName val="coc B80 TD25"/>
      <sheetName val="P27 B80"/>
      <sheetName val="Coc23 B80"/>
      <sheetName val="cong B80 C4"/>
      <sheetName val="BKLBD"/>
      <sheetName val="PTDG"/>
      <sheetName val="DTCT"/>
      <sheetName val="vlct"/>
      <sheetName val="Sheet11"/>
      <sheetName val="Sheet12"/>
      <sheetName val="Sheet13"/>
      <sheetName val="Sheet14"/>
      <sheetName val="Km&quot;80"/>
      <sheetName val="xdcb 01-2003"/>
      <sheetName val="Km283 - Jm284"/>
      <sheetName val="ADKT"/>
      <sheetName val="Lap ®at ®hÖn"/>
      <sheetName val="[PNT-P3.xlsUTong hop (2)"/>
      <sheetName val="Km276 - Ke277"/>
      <sheetName val="[PNT-P3.xlsUKm279 - Km280"/>
      <sheetName val="TL33-13.14"/>
      <sheetName val="tlđm190337,8"/>
      <sheetName val="GC190337,8"/>
      <sheetName val="033,7,8"/>
      <sheetName val="TL033 ,2,4"/>
      <sheetName val="TL 0331,2"/>
      <sheetName val="033-1,4"/>
      <sheetName val="TL033,19,5"/>
      <sheetName val="T_x000b_331"/>
      <sheetName val="gVL"/>
      <sheetName val="P210-TP20"/>
      <sheetName val="CB32"/>
      <sheetName val="P201-TP20"/>
      <sheetName val="Khac DP"/>
      <sheetName val="Khoi than "/>
      <sheetName val="B3_208_than"/>
      <sheetName val="B3_208_TU"/>
      <sheetName val="B3_208_TW"/>
      <sheetName val="B3_208_DP"/>
      <sheetName val="B3_208_khac"/>
      <sheetName val="Km27%"/>
      <sheetName val="O0 mai 279"/>
      <sheetName val="Op_x0000_mai 280"/>
      <sheetName val="Op mai 28_x0011_"/>
      <sheetName val="5 nam (tac`) (2)"/>
      <sheetName val="D%o nai"/>
      <sheetName val="CTT cao so."/>
      <sheetName val="XNxlva sxdhanKCII"/>
      <sheetName val="CTxay lap mo C_x0010_"/>
      <sheetName val="p0000000"/>
      <sheetName val="Macro1"/>
      <sheetName val="Macro2"/>
      <sheetName val="Macro3"/>
      <sheetName val="Dong$bac"/>
      <sheetName val="Song ban 0,7x0,7"/>
      <sheetName val="Cong ban 0,8x ,8"/>
      <sheetName val="Kѭ284"/>
      <sheetName val="Thang8-02"/>
      <sheetName val="Thang9-02"/>
      <sheetName val="Thang10-02"/>
      <sheetName val="Thang11-02"/>
      <sheetName val="Thang12-02"/>
      <sheetName val="Thang01-03"/>
      <sheetName val="Thang02-03"/>
      <sheetName val="411"/>
      <sheetName val="632"/>
      <sheetName val="333"/>
      <sheetName val="Ther cao "/>
      <sheetName val="152"/>
      <sheetName val="111"/>
      <sheetName val="156"/>
      <sheetName val="So NVL"/>
      <sheetName val="511"/>
      <sheetName val="Nhat ký chung"/>
      <sheetName val="So 131"/>
      <sheetName val="So 331"/>
      <sheetName val="So 133"/>
      <sheetName val="So 3331"/>
      <sheetName val="So 334"/>
      <sheetName val="So 911"/>
      <sheetName val="So 421"/>
      <sheetName val="241"/>
      <sheetName val="642"/>
      <sheetName val="Mix-Tarpaulin"/>
      <sheetName val="Tarpaulin"/>
      <sheetName val="Price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Monthly"/>
      <sheetName val="For Summary"/>
      <sheetName val="For Summary(KG)"/>
      <sheetName val="PP Cloth"/>
      <sheetName val="Mix-PP Cloth"/>
      <sheetName val="Material Price-PP"/>
      <sheetName val="GS02-thu0TM"/>
      <sheetName val=""/>
      <sheetName val="Package1"/>
      <sheetName val="Áo"/>
      <sheetName val="7000 000"/>
      <sheetName val="Baocao"/>
      <sheetName val="UT"/>
      <sheetName val="TongHopHD"/>
      <sheetName val="TAU"/>
      <sheetName val="KHACH"/>
      <sheetName val="BC1"/>
      <sheetName val="BC2"/>
      <sheetName val="BAO CAO AN"/>
      <sheetName val="BANGKEKHACH"/>
      <sheetName val="Du tnan chi tiet coc nuoc"/>
      <sheetName val="ESTI."/>
      <sheetName val="DI-ESTI"/>
      <sheetName val="gìIÏÝ_x001c_Ã_x0008_ç¾{è"/>
      <sheetName val="Don gia"/>
      <sheetName val="Nhap du lieu"/>
      <sheetName val="TNghiªm T_x0002_ "/>
      <sheetName val="tt-_x0014_BA"/>
      <sheetName val="TD_x0014_"/>
      <sheetName val="_x0014_.12"/>
      <sheetName val="QD c5a HDQT (2)"/>
      <sheetName val="_x0003_hart1"/>
      <sheetName val="K43"/>
      <sheetName val="THKL"/>
      <sheetName val="PL43"/>
      <sheetName val="K43+0.00 - 338 Trai"/>
      <sheetName val="ၔong hop QL48 - 2"/>
      <sheetName val="Km266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BCDSPS"/>
      <sheetName val="BCDKT"/>
      <sheetName val="TDT-TBࡁ"/>
      <sheetName val="TNghiÖ- VL"/>
      <sheetName val="thaß26"/>
      <sheetName val="Sÿÿÿÿ"/>
      <sheetName val="quÿÿ"/>
      <sheetName val="bc"/>
      <sheetName val="K.O"/>
      <sheetName val="xang _clc"/>
      <sheetName val="X¡NG_td"/>
      <sheetName val="MaZUT"/>
      <sheetName val="DIESEL"/>
      <sheetName val="So TSCD"/>
      <sheetName val="Bang phan bo KH TSCD"/>
      <sheetName val="The TSCD"/>
      <sheetName val="BTH- P.Chi "/>
      <sheetName val="BTH NVL"/>
      <sheetName val="NK-SC"/>
      <sheetName val="NK SO CAI"/>
      <sheetName val="The tinh Z"/>
      <sheetName val="So CFSXKD"/>
      <sheetName val="So TGNH 2002"/>
      <sheetName val="So quy TM 2002"/>
      <sheetName val="SCT NVL"/>
      <sheetName val="SCT TK 131"/>
      <sheetName val="So theo doi thue GTGT 2002"/>
      <sheetName val="BTH- P.Thu"/>
      <sheetName val="_x000b_luong phu"/>
      <sheetName val="Tong (op"/>
      <sheetName val="Coc 4ieu"/>
      <sheetName val="Shaet13"/>
      <sheetName val="CV den trong to?g"/>
      <sheetName val="?0000000"/>
      <sheetName val="32"/>
      <sheetName val="33"/>
      <sheetName val="34"/>
      <sheetName val="35"/>
      <sheetName val="36"/>
      <sheetName val="37"/>
      <sheetName val="38"/>
      <sheetName val="PN1"/>
      <sheetName val="PN2"/>
      <sheetName val="PG1"/>
      <sheetName val="PG2"/>
      <sheetName val="TT"/>
      <sheetName val="HFO"/>
      <sheetName val="HFA"/>
      <sheetName val="FA2"/>
      <sheetName val="T_pn1"/>
      <sheetName val="T_pn2"/>
      <sheetName val="T_pg1"/>
      <sheetName val="T_pg2"/>
      <sheetName val="T_tt"/>
      <sheetName val="T_hfo"/>
      <sheetName val="T_p2"/>
      <sheetName val="T_hfa"/>
      <sheetName val="tong"/>
      <sheetName val="dt1,2,10"/>
      <sheetName val="13b"/>
      <sheetName val="pn1_TT"/>
      <sheetName val="pn2_TT"/>
      <sheetName val="PG1_TT"/>
      <sheetName val="PG2_TT"/>
      <sheetName val="tuathang"/>
      <sheetName val="hpho_TT"/>
      <sheetName val="Ban pha 2"/>
      <sheetName val="Huoipha"/>
      <sheetName val="XNxlva sxthanKCIÉ"/>
      <sheetName val="30100000"/>
      <sheetName val="Ton 31.1"/>
      <sheetName val="NhapT.2"/>
      <sheetName val="Xuat T.2"/>
      <sheetName val="Ton 28.2"/>
      <sheetName val="H.Tra"/>
      <sheetName val="Hang CTY TRA LAI"/>
      <sheetName val="Hang NV Tra Lai"/>
      <sheetName val="Thang 07"/>
      <sheetName val="T10-05"/>
      <sheetName val="T9-05"/>
      <sheetName val="t805"/>
      <sheetName val="11T"/>
      <sheetName val="9T"/>
      <sheetName val="CDPS3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Op mai 2_x000c__x0000_"/>
      <sheetName val="_x0000_bÑi_x0003__x0000__x0000__x0000__x0000_²r_x0013__x0000_"/>
      <sheetName val="k, vt tho"/>
      <sheetName val="Km_x0012_77 "/>
      <sheetName val="K-280 - Km281"/>
      <sheetName val="Km280 ࠭ Km281"/>
      <sheetName val="_x0000__x000f__x0000__x0000__x0000_½"/>
      <sheetName val="_x0000__x0000_²r"/>
      <sheetName val="_x0000__x0000__x0000__x0000__x0000_M pc_x0006__x0000__x0000_CamPh_x0000__x0000_"/>
      <sheetName val="_x0000__x000d__x0000__x0000__x0000_âO"/>
      <sheetName val="Diem mon hoc"/>
      <sheetName val="Tong hop diem"/>
      <sheetName val="HoTen-khong duoc xoa"/>
      <sheetName val="FORM jc"/>
      <sheetName val="Cong ban 1,5„—_x0013__x0000_"/>
      <sheetName val="Cong ban 0,7p0,7"/>
      <sheetName val="Km275 - Ke276"/>
      <sheetName val="Km280 - Km2(1"/>
      <sheetName val="Km282 - Kl283"/>
      <sheetName val="Tong hop Op m!i"/>
      <sheetName val="120"/>
      <sheetName val="IFAD"/>
      <sheetName val="CVHN"/>
      <sheetName val="TCVM"/>
      <sheetName val="RIDP"/>
      <sheetName val="LDNN"/>
      <sheetName val="CVden nw8ai TCT (1)"/>
      <sheetName val="Mp mai 275"/>
      <sheetName val="gia x_x0000_ may"/>
      <sheetName val="mua vao"/>
      <sheetName val="chi phi "/>
      <sheetName val="ban ra 10%"/>
      <sheetName val="??-BLDG"/>
      <sheetName val="tuong"/>
      <sheetName val="Dimu"/>
      <sheetName val="Klct"/>
      <sheetName val="Covi"/>
      <sheetName val="Nlvt"/>
      <sheetName val="Innl"/>
      <sheetName val="Invt"/>
      <sheetName val="Chon"/>
      <sheetName val="Qtnv"/>
      <sheetName val="Bqtn"/>
      <sheetName val="Bqtv"/>
      <sheetName val="Giao"/>
      <sheetName val="Dcap"/>
      <sheetName val="Nlie"/>
      <sheetName val="Mnli"/>
      <sheetName val="Cong baj 2x1,5"/>
      <sheetName val="FUONDER TAN UYEN T12"/>
      <sheetName val=" CHIEU XA  T01"/>
      <sheetName val="ANH KHANH DONG NAI T12 (2)"/>
      <sheetName val="XANG DAU K5"/>
      <sheetName val="ANH HAI T01"/>
      <sheetName val="NAVITRAN T1"/>
      <sheetName val="VAN PHU T01"/>
      <sheetName val="DUONG BDT 11  823282ms Hao"/>
      <sheetName val="CKTANDINHT1 782346 Huong (2)"/>
      <sheetName val="PNT-P3"/>
      <sheetName val="ADKTKT02"/>
      <sheetName val="_x0003_har"/>
      <sheetName val="K?284"/>
      <sheetName val="XNx_x0000__x0000__x0000__x0000_sxthanKCII"/>
      <sheetName val="gìIÏÝ_x001c_齘_x0013_龜_x0013_ꗃ〒"/>
      <sheetName val="Xa9lap "/>
      <sheetName val="VÃt liÖu"/>
      <sheetName val="DG "/>
      <sheetName val="Giao nhiem fu"/>
      <sheetName val="QDcea TGD (2)"/>
      <sheetName val="_x0014_M01"/>
      <sheetName val="GS08)B.hµng"/>
      <sheetName val="chieud_x0005__x0000__x0000__x0000_"/>
      <sheetName val="Thue NK"/>
      <sheetName val="Hang NK"/>
      <sheetName val="Jet1- CP 32"/>
      <sheetName val="Jet2- Binh Minh 01"/>
      <sheetName val="Jet3"/>
      <sheetName val="Jet4"/>
      <sheetName val="Jet5"/>
      <sheetName val="Jet6"/>
      <sheetName val="Jet7"/>
      <sheetName val="Jet8"/>
      <sheetName val="Jet9"/>
      <sheetName val="Jet10"/>
      <sheetName val="Jet11"/>
      <sheetName val="Diesel1"/>
      <sheetName val="Diesel2"/>
      <sheetName val="Diezel3"/>
      <sheetName val="Mogas1"/>
      <sheetName val="Mogas2"/>
      <sheetName val="Mogas3"/>
      <sheetName val="Giao nhÿÿÿÿvu"/>
      <sheetName val="⁋㌱Ա_x0000_䭔㌱س_x0000_䭔ㄠㄴ_x0006_牴湯⁧琠湯౧_x0000_杮楨搠湩⵨偃_x0006_匀敨瑥"/>
      <sheetName val="Giao nhie- vu"/>
      <sheetName val="CDKTJT03"/>
      <sheetName val="Tong hnp QL47"/>
      <sheetName val="Khach iang le "/>
      <sheetName val="t01.06"/>
      <sheetName val="_x0000__x0000_"/>
      <sheetName val="Cong ban 1,5_x0013_"/>
      <sheetName val="QD cua "/>
      <sheetName val="gia x may"/>
      <sheetName val="Tong hop ၑL48 - 2"/>
      <sheetName val="Opmai 280"/>
      <sheetName val="Op mai 2_x000c_"/>
      <sheetName val="bÑi_x0003_²r_x0013_"/>
      <sheetName val="_x000d_âO"/>
      <sheetName val="_x000f_½"/>
      <sheetName val="M pc_x0006_CamPh"/>
      <sheetName val="Cong ban 1,5„—_x0013_"/>
      <sheetName val="Ho la "/>
      <sheetName val="Cac cang UT mua thal Dong bac"/>
      <sheetName val="chie԰Ȁ"/>
      <sheetName val="MTL$-INTER"/>
      <sheetName val="[PNT-P3.xlsѝKQKDKT'04-1"/>
      <sheetName val="Tong hopQ48­1"/>
      <sheetName val="nam2004"/>
      <sheetName val="_x000c__x000d_"/>
      <sheetName val="_x000f_‚ž½"/>
      <sheetName val="_x000d_âOŽ"/>
      <sheetName val="DC2@ï4"/>
      <sheetName val="T[ 131"/>
      <sheetName val="QD cua HDQ²_x0000__x0000_)"/>
      <sheetName val="Kluo-_x0008_ phu"/>
      <sheetName val="CTT NuiC_x000f_eo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 refreshError="1"/>
      <sheetData sheetId="447"/>
      <sheetData sheetId="448"/>
      <sheetData sheetId="449" refreshError="1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/>
      <sheetData sheetId="520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/>
      <sheetData sheetId="543"/>
      <sheetData sheetId="544"/>
      <sheetData sheetId="545"/>
      <sheetData sheetId="546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 refreshError="1"/>
      <sheetData sheetId="588" refreshError="1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 refreshError="1"/>
      <sheetData sheetId="668"/>
      <sheetData sheetId="669" refreshError="1"/>
      <sheetData sheetId="670" refreshError="1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/>
      <sheetData sheetId="682"/>
      <sheetData sheetId="683"/>
      <sheetData sheetId="684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 refreshError="1"/>
      <sheetData sheetId="698" refreshError="1"/>
      <sheetData sheetId="699" refreshError="1"/>
      <sheetData sheetId="700" refreshError="1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/>
      <sheetData sheetId="714" refreshError="1"/>
      <sheetData sheetId="715" refreshError="1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/>
      <sheetData sheetId="747"/>
      <sheetData sheetId="748"/>
      <sheetData sheetId="749" refreshError="1"/>
      <sheetData sheetId="750" refreshError="1"/>
      <sheetData sheetId="751" refreshError="1"/>
      <sheetData sheetId="752"/>
      <sheetData sheetId="753"/>
      <sheetData sheetId="754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/>
      <sheetData sheetId="766" refreshError="1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??-BLDG"/>
      <sheetName val="BOQ FORM FOR INQUIRY"/>
      <sheetName val="FORM OF PROPOSAL RFP-003"/>
      <sheetName val="??-BLDG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Sheet1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Q1-02"/>
      <sheetName val="Q2-02"/>
      <sheetName val="Q3-02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________BLDG"/>
      <sheetName val="BCDPS"/>
      <sheetName val="NKC "/>
      <sheetName val="TM1"/>
      <sheetName val="SC 111"/>
      <sheetName val="NH"/>
      <sheetName val="SC 131"/>
      <sheetName val="SC 133"/>
      <sheetName val="SC 141"/>
      <sheetName val="SC 152"/>
      <sheetName val="SC154"/>
      <sheetName val="SC 331"/>
      <sheetName val="SC333"/>
      <sheetName val="Sc 334"/>
      <sheetName val="SC 411"/>
      <sheetName val="SC 511"/>
      <sheetName val="SC 642 loan"/>
      <sheetName val="SCT642"/>
      <sheetName val="211A"/>
      <sheetName val="211B"/>
      <sheetName val="SCT511"/>
      <sheetName val="SCT627"/>
      <sheetName val="SCT154"/>
      <sheetName val="Hoi phu nu"/>
      <sheetName val="4p1"/>
      <sheetName val="4P"/>
      <sheetName val="Schneider"/>
      <sheetName val="Apr1"/>
      <sheetName val="Apr2"/>
      <sheetName val="Apr3"/>
      <sheetName val="Apr4"/>
      <sheetName val="Apr5"/>
      <sheetName val="Apr7"/>
      <sheetName val="Apr8"/>
      <sheetName val="Apr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Tdoi t.truong"/>
      <sheetName val="BC DBKH T5"/>
      <sheetName val="BC DBKH T6"/>
      <sheetName val="BC DBKH T7"/>
      <sheetName val="XL4Test5"/>
      <sheetName val="Bia "/>
      <sheetName val="Muc luc"/>
      <sheetName val="Thuyet minh PA1"/>
      <sheetName val="kl xaychan khay"/>
      <sheetName val="????-BLDG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Outlets"/>
      <sheetName val="PGs"/>
      <sheetName val="2001"/>
      <sheetName val="2002"/>
      <sheetName val="GVL"/>
      <sheetName val="tam"/>
      <sheetName val="PTDG"/>
      <sheetName val="DTCT"/>
      <sheetName val="DGBQ"/>
      <sheetName val="DGDT"/>
      <sheetName val="Gia trung thau"/>
      <sheetName val="Thanh toan dot 1"/>
      <sheetName val="DTXL"/>
      <sheetName val="THXL"/>
      <sheetName val="dieuphoida"/>
      <sheetName val="dieuphoidat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Phan tich VT"/>
      <sheetName val="TKe VT"/>
      <sheetName val="Du tru Vat tu"/>
      <sheetName val="Mau 1"/>
      <sheetName val="Mau so 2"/>
      <sheetName val="Mau so 3"/>
      <sheetName val="Mau so 7"/>
      <sheetName val="Mau so 8"/>
      <sheetName val="Mau so 9 da tru 45;54"/>
      <sheetName val="Mau so 9 45;54"/>
      <sheetName val="Mau 9 "/>
      <sheetName val="Mau 9 goc"/>
      <sheetName val="Mau 10"/>
      <sheetName val="Mau so 11"/>
      <sheetName val="Ga"/>
      <sheetName val="Ca"/>
      <sheetName val="rau"/>
      <sheetName val="Thit"/>
      <sheetName val="Gia vi"/>
      <sheetName val="Gao"/>
      <sheetName val="Quyet toan1"/>
      <sheetName val="Quyet Toan2"/>
      <sheetName val="TH"/>
      <sheetName val="T.hopCPXD04"/>
      <sheetName val="T.hopCPXD04 (2)"/>
      <sheetName val="T.hopCPXDhoanthanh"/>
      <sheetName val="T.hopCPXDhoanthanh (2)"/>
      <sheetName val="HTcpXDQ1"/>
      <sheetName val="T.hop CPXDQ2"/>
      <sheetName val="CpQI"/>
      <sheetName val="CpT4"/>
      <sheetName val="CpT5"/>
      <sheetName val="CpT6"/>
      <sheetName val="CpT7"/>
      <sheetName val="CpT8"/>
      <sheetName val="Cpdc8t (2)"/>
      <sheetName val="Cpdc8t"/>
      <sheetName val="Cpdc8t (3)"/>
      <sheetName val="CpT9"/>
      <sheetName val="CpT10"/>
      <sheetName val="CpT11"/>
      <sheetName val="LK cp xdcb"/>
      <sheetName val="XDCB hoanthanh"/>
      <sheetName val="Sheet2 (3)"/>
      <sheetName val="Sheet3 (3)"/>
      <sheetName val="Sheet2 (4)"/>
      <sheetName val="Sheet3 (4)"/>
      <sheetName val="=??????-BLDG"/>
      <sheetName val="LUONG CHO HUU"/>
      <sheetName val="thu BHXH,YT"/>
      <sheetName val="Phan bo"/>
      <sheetName val="Luong T5-04"/>
      <sheetName val="THLK2"/>
      <sheetName val="??????-BLDG"/>
      <sheetName val="?¬’P‰¿ì¬?-BLDG"/>
      <sheetName val="?¬P¿ì¬?-BLDG"/>
      <sheetName val="?쒕?-BLDG"/>
      <sheetName val="?+Invoice!$DF$57?-BLDG"/>
      <sheetName val="BOQ FORM FOR INQÕIRY"/>
      <sheetName val="HUNG"/>
      <sheetName val="THO"/>
      <sheetName val="HOA"/>
      <sheetName val="TINH"/>
      <sheetName val="THONG"/>
      <sheetName val="XXXXXXX0"/>
      <sheetName val="XXXXXXX1"/>
      <sheetName val="10_x0000__x0000__x0000__x0000__x0000__x0000_"/>
      <sheetName val="De nghi thue TNDN2004"/>
      <sheetName val="to trinh dieu chinh thue"/>
      <sheetName val="Bang ke xin thanh toan nam 2005"/>
      <sheetName val="Bang ke xin thanh toan "/>
      <sheetName val="MAu so 11 nam 2003"/>
      <sheetName val="dang ky tam tru can bo di CT"/>
      <sheetName val="Phieu xuat Vtu "/>
      <sheetName val="Phieu nhap Vtu "/>
      <sheetName val="Vat tu lan trai "/>
      <sheetName val="Vat T u can lam phieu T11+ 12"/>
      <sheetName val="Vat tu hung long "/>
      <sheetName val="Vat Tu Can Dung 2004"/>
      <sheetName val="xd. D.M tieu haoNL"/>
      <sheetName val="Du kien nop NS 2004 CV463"/>
      <sheetName val="mau 02ATNDN"/>
      <sheetName val="Nop tien vao NS"/>
      <sheetName val="QTSDhoa don M01"/>
      <sheetName val="BCSD Hdon Mau 26"/>
      <sheetName val="MAU SO 05"/>
      <sheetName val="MAU SO 04"/>
      <sheetName val="TH Mau 03"/>
      <sheetName val="MAU SO 03"/>
      <sheetName val="MAU SO 02"/>
      <sheetName val="Mau So 01"/>
      <sheetName val="Chi tiet SD may CT 2004"/>
      <sheetName val="Bang ke hoa don xin vay NH"/>
      <sheetName val="TK821"/>
      <sheetName val="TK 721"/>
      <sheetName val=" TK 711"/>
      <sheetName val="  TK 642"/>
      <sheetName val=" TK 627"/>
      <sheetName val="Su dung may "/>
      <sheetName val="TK 623"/>
      <sheetName val="Chi tiet ca may "/>
      <sheetName val="Chi tiet NC tung CT 04"/>
      <sheetName val=" TK 622"/>
      <sheetName val="TK 621"/>
      <sheetName val="TK 154 D,Dang sang 2005"/>
      <sheetName val="DT da bao cao thue "/>
      <sheetName val="Doanh thu 2004"/>
      <sheetName val="Chi tiet DT dieu chinh thue "/>
      <sheetName val="bang ke chi tiet CT"/>
      <sheetName val="Chi phi do dang"/>
      <sheetName val="Can doi chi phi CT"/>
      <sheetName val="Chi tiet 511"/>
      <sheetName val=" TK 511"/>
      <sheetName val="TK 411"/>
      <sheetName val="TK 421"/>
      <sheetName val="TK 342"/>
      <sheetName val="TK 338"/>
      <sheetName val=" TK 334"/>
      <sheetName val="TK 333"/>
      <sheetName val="Chi tiet 331"/>
      <sheetName val="TK 331"/>
      <sheetName val=" TK 311"/>
      <sheetName val=" TK 241"/>
      <sheetName val=" TK 214"/>
      <sheetName val="Thue Tai Chinh may suc "/>
      <sheetName val=" TK 211"/>
      <sheetName val="TK 212( May suc )"/>
      <sheetName val="TK 632"/>
      <sheetName val="TK 155"/>
      <sheetName val="TK 154"/>
      <sheetName val=" TK 911"/>
      <sheetName val=" TK 153"/>
      <sheetName val="Chi tiet 152 "/>
      <sheetName val="  TK 152"/>
      <sheetName val="TK 142"/>
      <sheetName val=" TK 141"/>
      <sheetName val=" TK 133"/>
      <sheetName val="Chi tiet 131"/>
      <sheetName val=" TK 131"/>
      <sheetName val="chung tu ghi so "/>
      <sheetName val=" TK 112"/>
      <sheetName val="Can doi TK 2"/>
      <sheetName val="phieu chi 2"/>
      <sheetName val="Phieu chi"/>
      <sheetName val="Phieu thu"/>
      <sheetName val="TK 111"/>
      <sheetName val="dang ky khau hao 2004"/>
      <sheetName val="d ky chi tiet khau hao "/>
      <sheetName val="Phan bo khau hao TSCD"/>
      <sheetName val="Dang ky quy luong "/>
      <sheetName val="bang thanh toan luong 2004"/>
      <sheetName val="Phan bo tien luong BHXH"/>
      <sheetName val="phan bo NVL, CCu "/>
      <sheetName val="Chart1"/>
      <sheetName val="Bang ngang"/>
      <sheetName val="Bang doc"/>
      <sheetName val="B cham cong"/>
      <sheetName val="Btt luong"/>
      <sheetName val="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SC 231"/>
      <sheetName val="SC 410"/>
      <sheetName val="thietbi"/>
      <sheetName val="Dec#1"/>
      <sheetName val="PTDGDT"/>
      <sheetName val="CQ"/>
      <sheetName val="YV"/>
      <sheetName val="Tong 2 Dvi"/>
      <sheetName val="Hnoi"/>
      <sheetName val="Gbat"/>
      <sheetName val="HP"/>
      <sheetName val="Lcai"/>
      <sheetName val="BSon"/>
      <sheetName val="NDan"/>
      <sheetName val="NHa"/>
      <sheetName val="Lson"/>
      <sheetName val="SGon"/>
      <sheetName val="VPhu"/>
      <sheetName val="Thop 1"/>
      <sheetName val="Thop 2"/>
      <sheetName val="Bao cao"/>
      <sheetName val="DI-ESTI"/>
      <sheetName val="Overhead &amp; Profit B-1"/>
      <sheetName val="KhanhThuong"/>
      <sheetName val="PlotDat4"/>
      <sheetName val="DA0463BQ"/>
      <sheetName val="Chi tiet don gia khgi phuc"/>
      <sheetName val="MTL$-INTER"/>
      <sheetName val="_x0001_pr2"/>
      <sheetName val="N@"/>
      <sheetName val="Don gaa chi tiet"/>
      <sheetName val="XL4Poppq"/>
      <sheetName val="FH"/>
      <sheetName val="FORM OF PROPNSAL RFP-003"/>
      <sheetName val="Hoi phe nu"/>
      <sheetName val="THANG#"/>
      <sheetName val="Sheet("/>
      <sheetName val="Sheed7"/>
      <sheetName val="A`r3"/>
      <sheetName val="Apb4"/>
      <sheetName val="Sc #34"/>
      <sheetName val="V_x000c_(No V-c)"/>
      <sheetName val="??+Invoice!$DF$57?????-BLDG"/>
      <sheetName val="quy 1"/>
      <sheetName val="quy 2"/>
      <sheetName val="6 thang"/>
      <sheetName val="quy 3"/>
      <sheetName val="9 TH"/>
      <sheetName val="quy4"/>
      <sheetName val="nam"/>
      <sheetName val="Sheet11"/>
      <sheetName val="Sheet12"/>
      <sheetName val="Coc40x40c-"/>
      <sheetName val="DG"/>
      <sheetName val="T.hopCPXDho_x0000_n_x0000_hanh (2)"/>
      <sheetName val="LK cp _x0000_dcb"/>
      <sheetName val="GDTH_x0000_5"/>
      <sheetName val="Ph_x0000_n_x0000__x0000_ich _x0000_a_x0000_ tu"/>
      <sheetName val="Chi p`i van chuyen"/>
      <sheetName val="Han13"/>
      <sheetName val="T.@_x000c__x0000__x0001__x0000__x0000__x0000__x0003_Ú_x0000__x0000_&lt;_x001f__x0000__x0000__x0000_"/>
      <sheetName val="XL4Po_x0000_p_x0010_"/>
      <sheetName val="_x0010_HANG1"/>
      <sheetName val="FORM OF PROPOSAL RFP-00Ê"/>
      <sheetName val="TIEUHAO"/>
      <sheetName val="BCDP_x0005_"/>
      <sheetName val="NKC _x0003__x0000__x0000_TM1_x0006__x0000__x0000_SC 111_x0002__x0000__x0000_NH_x0006__x0000__x0000_SC 1"/>
      <sheetName val="DG "/>
      <sheetName val="SC_x0000_133"/>
      <sheetName val="QC 152"/>
      <sheetName val="SC 41_x0011_"/>
      <sheetName val="SC _x0014_42 loan"/>
      <sheetName val="SCT_x0011_54"/>
      <sheetName val="CT aong"/>
      <sheetName val="MAU QT 2005"/>
      <sheetName val="LUONG"/>
      <sheetName val="TSCD"/>
      <sheetName val="MAU 2A"/>
      <sheetName val="MAU 2B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TONG 12t"/>
      <sheetName val="TONG 2005"/>
      <sheetName val="KIEMTRA"/>
      <sheetName val="Disch"/>
      <sheetName val="Pack"/>
      <sheetName val="Delivery"/>
      <sheetName val="M50"/>
      <sheetName val="M48"/>
      <sheetName val="M45"/>
      <sheetName val="M38"/>
      <sheetName val="D.Order"/>
      <sheetName val="Report"/>
      <sheetName val="Report.Delivery"/>
      <sheetName val="Monthly"/>
      <sheetName val="²_x0000__x0000_AI TK 112"/>
      <sheetName val="Chiet tinh dz22"/>
      <sheetName val="TK Ngoai b!ng"/>
      <sheetName val="TMinh BC T_x0001_"/>
      <sheetName val="So _x0004_GNH "/>
      <sheetName val="PHANG5"/>
      <sheetName val="XL4Wÿÿÿÿ"/>
      <sheetName val="Chi tiet dmn gia khoi phuc"/>
      <sheetName val="_x0000_ý_x000a__x000d__x0002_E_x0010__x0000_ý_x000a__x000d__x0003_C_x0005__x0000_ɾ_x000a__x000d__x0004_F"/>
      <sheetName val="䌀Ԁ_x0000_縀ਂഀЀ䘀_x0000_풂ـḀഀԀ䈀_x0000__x0000__x0000_Ⰰ@ఀԀࣿ娀"/>
      <sheetName val="_x0005_B_x0000__x0000__x0000_䀬_x0000__x000c_％_x0008_ꁚഀ"/>
      <sheetName val="븒ᨀഀ؀䘀䘀䘀䘀䘀䘀䘀䘀"/>
      <sheetName val="FFFFFF"/>
      <sheetName val="䘀䘀ༀ؀ᬀഀ"/>
      <sheetName val="_x001b__x000d__x0010_C_x0000__x0000_"/>
      <sheetName val="_x0000__x0000_Ⰰࡀ฀က"/>
      <sheetName val="_x000e_０_x0005_؁က縀"/>
      <sheetName val="_x0010_ɾ_x000a__x000e__x0000_C"/>
      <sheetName val="䌀_x0000_᐀ŀ؂฀"/>
      <sheetName val="_x0006__x000e__x0001_Dý_x000a__x000e_"/>
      <sheetName val="_x000a__x000e__x0002_E_x0011__x0000_"/>
      <sheetName val="_x0000_ﴀ਀฀̀䌀"/>
      <sheetName val="_x0003_C_x0005__x0000_ɾ_x000a_"/>
      <sheetName val="ਂ฀Ѐ䘀_x0000_휾"/>
      <sheetName val="㸀䃗_x0006__x001e__x000e__x0005_"/>
      <sheetName val="耀䁉_x0000__x000d_％_x0008_"/>
      <sheetName val="ࣿ娀 _x000e_쀐븒"/>
      <sheetName val="ዀ¾_x001a__x000e__x0006_F"/>
      <sheetName val="FFFF"/>
      <sheetName val="_x001b__x000e__x0010_C"/>
      <sheetName val="䁉_x0008__x000f_％"/>
      <sheetName val="׿Ā_x0006__x0010_"/>
      <sheetName val="縀ਂༀ_x0000_"/>
      <sheetName val="_x0000_C_x0000_䀤"/>
      <sheetName val="﵀਀ༀĀ䐀"/>
      <sheetName val="ý_x000a__x000f__x0002_"/>
      <sheetName val="ý_x000a__x000f__x0003_"/>
      <sheetName val="䌀᐀_x0000_縀"/>
      <sheetName val="ɾ_x000a__x000f__x0004_"/>
      <sheetName val="䘀_x0000_튎ـ"/>
      <sheetName val="_x0006__x001e__x000f__x0005_B"/>
      <sheetName val="B_x0000__x0000__x0000__x0000_"/>
      <sheetName val="_x0000_ _x000f_０_x0008_"/>
      <sheetName val="_x0008_ꑚༀကዀ"/>
      <sheetName val="ዀ¾_x001a__x000f__x0006_"/>
      <sheetName val="_x0006_FFFF"/>
      <sheetName val="FFFFF"/>
      <sheetName val="FFF_x000f__x0006_"/>
      <sheetName val="_x0006__x001b__x000f__x0010_C"/>
      <sheetName val="C_x0000__x0000__x0000__x0000_"/>
      <sheetName val="_x0000_(_x0010_０_x0005_؁က"/>
      <sheetName val="؁က縀"/>
      <sheetName val="ਂက_x0000_䌀"/>
      <sheetName val="C_x0000_䀦ý"/>
      <sheetName val="਀ကĀ䐀ᔀ_x0000_ﴀ਀"/>
      <sheetName val="_x0000_ý_x000a__x0010__x0002_E_x0016__x0000_ý_x000a__x0010__x0003_"/>
      <sheetName val="_x0016_x_x0000__x0000__x0000__x0000__x0000__x0007_６_x0011_ࡄጀ䓀_x0008_쀄䐅_x0008_쀔縃ਂ"/>
      <sheetName val="쀓ࡄЀ׀ࡄ᐀πɾ_x000a__x0009__x0000_í_x0000_䀘ȁ_x0006__x0009__x0001_ȉɾ_x000a__x0009__x0002_î"/>
      <sheetName val="ŀ؂ऀĀऀ縂ਂऀȀ帀㹓"/>
      <sheetName val="_x000a__x0009__x0003_÷Ĉ_x0000_½_x0012__x0009__x0004_ð_x0000_"/>
      <sheetName val="ऀЀ_x0000_㠀"/>
      <sheetName val="䀸ñ鰀䂸_x0005_¾"/>
      <sheetName val="븀⠀ऀ؀"/>
      <sheetName val="òòòóôð"/>
      <sheetName val=""/>
      <sheetName val="ððððòò"/>
      <sheetName val="ꀀ砀ᘀ縀ਂ"/>
      <sheetName val="ɾ_x000a__x000a__x0000_í_x0000_䀜"/>
      <sheetName val="_x0000_䀜ȁ_x0006__x000a__x0001_"/>
      <sheetName val="Āऀ縂ਂ਀Ȁ"/>
      <sheetName val="_x000a__x0002_î䃸ý"/>
      <sheetName val="﵀਀਀̀ሀ"/>
      <sheetName val="÷Ē_x0000_½_x0012__x000a_"/>
      <sheetName val="䀸ñꠀ䂶_x0005_¾"/>
      <sheetName val="븀☀਀؀"/>
      <sheetName val=""/>
      <sheetName val="ðððò"/>
      <sheetName val="ꀀᔀ؀"/>
      <sheetName val="_x0006__x001b__x000a__x0016_"/>
      <sheetName val="砀_x0000__x0000__x0000_"/>
      <sheetName val="_x0000__x0000__x0008__x0008_"/>
      <sheetName val="ᘀ׿Ā_x000a_"/>
      <sheetName val="ᘀ밀ᬄ਀"/>
      <sheetName val="_x000a__x001b_ᘖᄀ"/>
      <sheetName val="ᄑ䰀_x0000_샽L"/>
      <sheetName val="L׀L"/>
      <sheetName val="_x0000_샾縃ਂ"/>
      <sheetName val="_x000a__x000b__x0000_í"/>
      <sheetName val="_x0000_ ŀ؂"/>
      <sheetName val="_x0006__x000b__x0001_ȉ"/>
      <sheetName val="縂ਂ଀Ȁ"/>
      <sheetName val="_x0002_î卖&gt;"/>
      <sheetName val="ጀ_x0001_봀ሀ"/>
      <sheetName val="ሀ଀Ѐ_x0000_"/>
      <sheetName val="_x0000_㠀_x0000_넰"/>
      <sheetName val="넰Հ븀☀଀"/>
      <sheetName val="଀؀"/>
      <sheetName val=""/>
      <sheetName val=""/>
      <sheetName val=""/>
      <sheetName val="_x0005_ਁᘀ縀"/>
      <sheetName val="ɾ_x000a__x000c__x0000_í_x0000_䀢ȁ"/>
      <sheetName val="∀ŀ؂ఀĀऀ縂ਂఀȀ저"/>
      <sheetName val="??-BLD聇"/>
      <sheetName val="9 toan"/>
      <sheetName val="IBASE"/>
      <sheetName val="?öm÷²??öm?-BLDG"/>
      <sheetName val="Sheat4"/>
      <sheetName val="Phan bo k_x0005__x0000__x0000__x0000__x0002__x0000_"/>
      <sheetName val="Phan bo k"/>
      <sheetName val="Phan tich don gia chi&quot;tiet"/>
      <sheetName val="SUMMARY"/>
      <sheetName val="TT_35"/>
      <sheetName val="Overhead &amp; "/>
      <sheetName val="Overhead &amp; Ԁ_x0000__x0000__x0000_"/>
      <sheetName val="Overhead &amp; Ԁ_x0000__x0000__x0000_Ȁ"/>
      <sheetName val="Overhead &amp; ?_x0000__x0000__x0000_?"/>
      <sheetName val="XDCB hoanth`nh"/>
      <sheetName val="Rheet2 (4)"/>
      <sheetName val="BOQ_FORM_FOR_INQUIRY"/>
      <sheetName val="FORM_OF_PROPOSAL_RFP-003"/>
      <sheetName val="THANG_8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Tong_hop"/>
      <sheetName val="CT_cong"/>
      <sheetName val="dg_cong"/>
      <sheetName val="Phan_tich_VT"/>
      <sheetName val="TKe_VT"/>
      <sheetName val="Du_tru_Vat_tu"/>
      <sheetName val="Du_toan"/>
      <sheetName val="Phan_tich_vat_tu"/>
      <sheetName val="Tong_hop_vat_tu"/>
      <sheetName val="Gia_tri_vat_tu"/>
      <sheetName val="Chenh_lech_vat_tu"/>
      <sheetName val="Chi_phi_van_chuyen"/>
      <sheetName val="Don_gia_chi_tiet"/>
      <sheetName val="Du_thau"/>
      <sheetName val="Tong_hop_kinh_phi"/>
      <sheetName val="Tu_van_Thiet_ke"/>
      <sheetName val="ऀЀ_x0000_㠀"/>
      <sheetName val="_x0000_"/>
      <sheetName val=""/>
      <sheetName val="Overhead &amp; Ԁ_x0000__x0000__x0000_ﰀ"/>
      <sheetName val="__-BLDG"/>
      <sheetName val="_______-BLDG"/>
      <sheetName val="_¬’P‰¿ì¬_-BLDG"/>
      <sheetName val="_¬P¿ì¬_-BLDG"/>
      <sheetName val="_쒕_-BLDG"/>
      <sheetName val="CT 1md &amp; dau conM"/>
      <sheetName val="NhapHD"/>
      <sheetName val="INHOADON"/>
      <sheetName val="DataSource"/>
      <sheetName val="Danhsach KH"/>
      <sheetName val="GIA VON"/>
      <sheetName val="DS 11"/>
      <sheetName val="Module2"/>
      <sheetName val="BC"/>
      <sheetName val="10??????"/>
      <sheetName val="T.hopCPXDho?n?hanh (2)"/>
      <sheetName val="LK cp ?dcb"/>
      <sheetName val="GDTH?5"/>
      <sheetName val="Ph?n??ich ?a? tu"/>
      <sheetName val="10?"/>
      <sheetName val="NKC _x0003_??TM1_x0006_??SC 111_x0002_??NH_x0006_??SC 1"/>
      <sheetName val="²??AI TK 112"/>
      <sheetName val="XL4Po?p_x0010_"/>
      <sheetName val="T.@_x000c_?_x0001_???_x0003_Ú??&lt;_x001f_???"/>
      <sheetName val="2_x0006__x0000__x0000_Sheet3_x0004__x0000__x0000_211A_x0004__x0000__x0000_211B_x0006__x0000__x0000_SCT5"/>
      <sheetName val="Congig"/>
      <sheetName val="PNT-QUOT-#3"/>
      <sheetName val="COAT&amp;WRAP-QIOT-#3"/>
      <sheetName val="T.@_x000c_?_x0001_?_x0003_Ú&lt;_x001f_?"/>
      <sheetName val="T.@_x000c_?_x0001_?_x0003_Ú?&lt;_x001f_?"/>
      <sheetName val="Overhead &amp; Ԁ???"/>
      <sheetName val="Overhead &amp; Ԁ???Ȁ"/>
      <sheetName val="Overhead &amp; Ԁ???ﰀ"/>
      <sheetName val="Overhead &amp; ?????"/>
      <sheetName val="Tro gaup"/>
      <sheetName val="10_x0000_"/>
      <sheetName val="Sheet17"/>
      <sheetName val="Sheet13"/>
      <sheetName val="Sheet14"/>
      <sheetName val="Sheet15"/>
      <sheetName val="Sheet16"/>
      <sheetName val="?+Invoice!$DF$57㊞_x0000_-BLDG"/>
      <sheetName val="T.@_x000c__x0000__x0001__x0000__x0003_Ú&lt;_x001f__x0000_"/>
      <sheetName val="T.@_x000c__x0000__x0001__x0000__x0003_Ú_x0000_&lt;_x001f__x0000_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/>
      <sheetData sheetId="228"/>
      <sheetData sheetId="229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 refreshError="1"/>
      <sheetData sheetId="388"/>
      <sheetData sheetId="389" refreshError="1"/>
      <sheetData sheetId="390"/>
      <sheetData sheetId="39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/>
      <sheetData sheetId="417"/>
      <sheetData sheetId="418" refreshError="1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/>
      <sheetData sheetId="527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/>
      <sheetData sheetId="572" refreshError="1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 refreshError="1"/>
      <sheetData sheetId="641"/>
      <sheetData sheetId="642" refreshError="1"/>
      <sheetData sheetId="643" refreshError="1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/>
      <sheetData sheetId="653"/>
      <sheetData sheetId="654"/>
      <sheetData sheetId="655"/>
      <sheetData sheetId="656"/>
      <sheetData sheetId="657" refreshError="1"/>
      <sheetData sheetId="658"/>
      <sheetData sheetId="659"/>
      <sheetData sheetId="66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chi tiet "/>
      <sheetName val="chi tiet huong"/>
      <sheetName val="TH"/>
      <sheetName val="TH (2)"/>
      <sheetName val="Sheet3"/>
      <sheetName val="XL4Poppy"/>
      <sheetName val="Sheet1"/>
      <sheetName val="Sheet2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CPV"/>
      <sheetName val="DGCM"/>
      <sheetName val="TL-I"/>
      <sheetName val="chitiet"/>
      <sheetName val="THG"/>
      <sheetName val="kl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XXXXXXXX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HR SWGR &amp; MCC"/>
      <sheetName val="km338+00-km338+100(2)"/>
      <sheetName val="km337+136-km337-350"/>
      <sheetName val="km346+600-km346+820 (2)"/>
      <sheetName val="km346+330-km346+600 (2)"/>
      <sheetName val="km346+00-km346+240 (2)"/>
      <sheetName val="km345+661-km345+0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45+400-km345+500 (3) (2)"/>
      <sheetName val="km345+400-km345+500 (6')"/>
      <sheetName val="km345+400-km345+500 (4)"/>
      <sheetName val="km345+400-km345+500 (9)"/>
      <sheetName val="km345+400-km345+500 (6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Duong cong vu hcm (10)"/>
      <sheetName val="Duong cong vu hcm (67)"/>
      <sheetName val="Duong cong vu hcm (11)"/>
      <sheetName val="Duong cong vu hcm (12)"/>
      <sheetName val="Duong cong vu hcm"/>
      <sheetName val="KT Cap phoi"/>
      <sheetName val="btnhtrung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CTY CAU THANH THUY"/>
      <sheetName val="VINACONEX 15 A"/>
      <sheetName val="NNGT-XMHM2"/>
      <sheetName val="NNGT-XMNS CTXDSO 6(6)"/>
      <sheetName val="892"/>
      <sheetName val="NNGT-XMNS (2)"/>
      <sheetName val="NNGT-XMNS (3)"/>
      <sheetName val="NNGT-XMNS (4)"/>
      <sheetName val="NNGT-XMNS (5)"/>
      <sheetName val="NNGT-XMBS (2)"/>
      <sheetName val="NNGT-XMHM"/>
      <sheetName val="da-1x2 ru muout Tong thuy"/>
      <sheetName val="cat nam dan (4)"/>
      <sheetName val="cat nam dan (5)"/>
      <sheetName val="cat nghia dan(3)"/>
      <sheetName val="Congty"/>
      <sheetName val="VPPN"/>
      <sheetName val="XN74"/>
      <sheetName val="XN54"/>
      <sheetName val="XN33"/>
      <sheetName val="NK96"/>
      <sheetName val="XL4Test5"/>
      <sheetName val="DC1605"/>
      <sheetName val="DcnamTV"/>
      <sheetName val="ppnamdaibieu"/>
      <sheetName val="TyleAdreyanop"/>
      <sheetName val="ppAdreyanop"/>
      <sheetName val="ketqua"/>
      <sheetName val="maxminth"/>
      <sheetName val="5 nam (tach)"/>
      <sheetName val="5 nam (tach) (2)"/>
      <sheetName val="KH 2003"/>
      <sheetName val="10000000"/>
      <sheetName val="20000000"/>
      <sheetName val="tong hop"/>
      <sheetName val="phan tich DG"/>
      <sheetName val="gia vat lieu"/>
      <sheetName val="gia xe may"/>
      <sheetName val="gia nhan cong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ᄀ_x0000__x0000_䅀ᄀ_x0000__x0000_䅀ᄀ_x0000__x0000_䅀ᄀ_x0000__x0000_䅀ᄀ_x0000__x0000_䅀_x0000_䅀ᘀŀ_x0000_䅀ᘀŀ_x0000_䅀ᘀ"/>
      <sheetName val="KM20-21"/>
      <sheetName val="KM21-22"/>
      <sheetName val="KM22-23"/>
      <sheetName val="KM23-24"/>
      <sheetName val="KM24-25"/>
      <sheetName val="KM25-26"/>
      <sheetName val="KM26-27"/>
      <sheetName val="KM27-28"/>
      <sheetName val="KM28-29"/>
      <sheetName val="TCB2km27-28(T)"/>
      <sheetName val="TCB2km27-28 (R)"/>
      <sheetName val="ThietKe"/>
      <sheetName val="HoSoMT"/>
      <sheetName val="GiamSat"/>
      <sheetName val="ThamDinhTKKT"/>
      <sheetName val="ThamDinhDT"/>
      <sheetName val="QLDA"/>
      <sheetName val="TM"/>
      <sheetName val="TM (2)"/>
      <sheetName val="KPTH"/>
      <sheetName val="KPTH (2)"/>
      <sheetName val="Noi Suy"/>
      <sheetName val="Bia"/>
      <sheetName val="Bia (2)"/>
      <sheetName val="Gia NC"/>
      <sheetName val="00000001"/>
      <sheetName val="00000002"/>
      <sheetName val="30000000"/>
      <sheetName val="Dautu"/>
      <sheetName val="Dautu1"/>
      <sheetName val="BaDinh"/>
      <sheetName val="BaDinh1"/>
      <sheetName val="Nongnghiep"/>
      <sheetName val="Nongnghiep 1"/>
      <sheetName val="BaDinhvay"/>
      <sheetName val="BaDinhvay1"/>
      <sheetName val="Dautuvay"/>
      <sheetName val="BaDinhtrano"/>
      <sheetName val="Daututrano"/>
      <sheetName val="Tranodaihan"/>
      <sheetName val="Tranodaihan 1"/>
      <sheetName val="Daututhang6"/>
      <sheetName val="Daututhang7"/>
      <sheetName val="Daututhang8"/>
      <sheetName val="Daututhang9"/>
      <sheetName val="Daututhang10 "/>
      <sheetName val="Daututhang11"/>
      <sheetName val="Daututhang12"/>
      <sheetName val="BaDinhthang6"/>
      <sheetName val="BaDinhthang7"/>
      <sheetName val="BaDinhthang8"/>
      <sheetName val="BaDinhthang9"/>
      <sheetName val="BaDinhthang10"/>
      <sheetName val="BaDinhthang11"/>
      <sheetName val="BaDinhthang12"/>
      <sheetName val="Nongnghiep8"/>
      <sheetName val="Nongnghiep9"/>
      <sheetName val="Nongnghiep10"/>
      <sheetName val="Nongnghiep11"/>
      <sheetName val="Nongnghiep12"/>
      <sheetName val="Bangkevay"/>
      <sheetName val="UNCBD"/>
      <sheetName val="UNCNN"/>
      <sheetName val="UNCBD1"/>
      <sheetName val="TH-CD"/>
      <sheetName val="TH-CDB"/>
      <sheetName val="KL-CD"/>
      <sheetName val="chiakhoi"/>
      <sheetName val="CDP3"/>
      <sheetName val="CD7"/>
      <sheetName val="CD6"/>
      <sheetName val="CD5"/>
      <sheetName val="CD4"/>
      <sheetName val="CD3"/>
      <sheetName val="CD2"/>
      <sheetName val="CD1"/>
      <sheetName val="CDP4"/>
      <sheetName val="CDB5"/>
      <sheetName val="CDB4"/>
      <sheetName val="CDB3"/>
      <sheetName val="CDB2"/>
      <sheetName val="CDB1"/>
      <sheetName val="CDP4(KT)"/>
      <sheetName val="CDB5(KT)"/>
      <sheetName val="CDB4(KT)"/>
      <sheetName val="CDB3(KT)"/>
      <sheetName val="CDB2(KT)"/>
      <sheetName val="CDB1(KT)"/>
      <sheetName val="RUILDING ELE."/>
      <sheetName val="MTO REV_2_ARMOR_"/>
      <sheetName val="Sheet!4"/>
      <sheetName val="Suachua"/>
      <sheetName val="PhanTienXuan"/>
      <sheetName val="Quy"/>
      <sheetName val="NguyenHuyen"/>
      <sheetName val="LeVanDung"/>
      <sheetName val="Co gioi- Nam Mu"/>
      <sheetName val="Co gioi -Na Hang"/>
      <sheetName val="PVNA"/>
      <sheetName val="ToDien"/>
      <sheetName val="Le Thanh Buong"/>
      <sheetName val="B ay"/>
      <sheetName val="S y"/>
      <sheetName val="Gian tiep"/>
      <sheetName val="Ky Thuat"/>
      <sheetName val="Tonghop"/>
      <sheetName val="။H 12-1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Km63 Ql8A"/>
      <sheetName val="BSQL8"/>
      <sheetName val="QL7t6"/>
      <sheetName val="BSQL7"/>
      <sheetName val="Dchau"/>
      <sheetName val="BSDien chau"/>
      <sheetName val="LTG"/>
      <sheetName val="L GT"/>
      <sheetName val="L lai xe"/>
      <sheetName val="XD1"/>
      <sheetName val="XD2"/>
      <sheetName val="XD3"/>
      <sheetName val="Xmay"/>
      <sheetName val="ong sang"/>
      <sheetName val="OS"/>
      <sheetName val="Thue ng"/>
      <sheetName val="THL"/>
      <sheetName val="Tr BH"/>
      <sheetName val="km66 ql8a"/>
      <sheetName val="Vuot ql1a"/>
      <sheetName val="BS vuot 1A"/>
      <sheetName val="Tru BH"/>
      <sheetName val="BSQL7A"/>
      <sheetName val="Duong cong vu hci (9;) (2)"/>
      <sheetName val="WEATHER P_x0003__x0000_OF LTG. &amp; ROD LTG."/>
      <sheetName val="DTCT"/>
      <sheetName val="PTVT"/>
      <sheetName val="THDT"/>
      <sheetName val="THVT"/>
      <sheetName val="THGT"/>
      <sheetName val="gia nhan cong_x0000__x0000__x0000__x0000__x0000__x0000__x0000__x0000__x0000__x0000__x0000__x0000_傰_x0000__x0004__x0000__x0000_"/>
      <sheetName val="TK111"/>
      <sheetName val="thang 1"/>
      <sheetName val="Thang 2"/>
      <sheetName val="thang 3"/>
      <sheetName val="thang 4"/>
      <sheetName val="thang 5"/>
      <sheetName val="thang 6"/>
      <sheetName val="thang 7"/>
      <sheetName val="TH4"/>
      <sheetName val="TB4"/>
      <sheetName val="CT4"/>
      <sheetName val="CT3"/>
      <sheetName val="TH3"/>
      <sheetName val="TB3"/>
      <sheetName val="CT2"/>
      <sheetName val="TH2"/>
      <sheetName val="TB2"/>
      <sheetName val="CT1"/>
      <sheetName val="TH1"/>
      <sheetName val="TB1"/>
      <sheetName val="Hoan ã,anh"/>
      <sheetName val="20000000_x0000__x0000__x0000__x0000__x0000__x0000__x0000__x0000__x0000__x0000__x0000_♸Ģ_x0000__x0004__x0000__x0000__x0000__x0000__x0000__x0000_怨Ģ"/>
      <sheetName val="DT"/>
      <sheetName val="CP"/>
      <sheetName val="BCT6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"/>
      <sheetName val="MTO REV..............nRE)"/>
      <sheetName val="K259 Subbase_x0000__x0000__x0000__x0000__x0000__x0000__x0000__x0000__x0000__x0000__x0000_悰ĺ_x0000__x0004__x0000__x0000__x0000__x0000_"/>
      <sheetName val="Duong cong vၵ hcm (7)"/>
      <sheetName val="NC"/>
      <sheetName val="dgnc1"/>
      <sheetName val="Gia VL den chan CT"/>
      <sheetName val="VL"/>
      <sheetName val="Khoi_Luong"/>
      <sheetName val="Don_Gia"/>
      <sheetName val="TB"/>
      <sheetName val="BT-Vua"/>
      <sheetName val="PHU LUC"/>
      <sheetName val="DcfamTV"/>
      <sheetName val="SUM=BQ-REV.2"/>
      <sheetName val="kl28-10"/>
      <sheetName val="BCD"/>
      <sheetName val="[99Q3299(REV.1).xls"/>
      <sheetName val="THONG TIN"/>
      <sheetName val="NHAP LIEU (2)"/>
      <sheetName val="NHAP LIEU"/>
      <sheetName val="DMKH-SXKD"/>
      <sheetName val="NKC"/>
      <sheetName val="CDSPS"/>
      <sheetName val="SOCAI- Tai khoan"/>
      <sheetName val="SOCAI-tieu khoan"/>
      <sheetName val="THOP CONG NO"/>
      <sheetName val="CHI TIET NO"/>
      <sheetName val="KQKD"/>
      <sheetName val="CAN DOI KT"/>
      <sheetName val="LCTT"/>
      <sheetName val="NV NGAN SACH"/>
      <sheetName val="THUE GTGT"/>
      <sheetName val="QT THUE"/>
      <sheetName val="QT THUE CHI TIET"/>
      <sheetName val="Bang tinh GTSP"/>
      <sheetName val="TMmoi"/>
      <sheetName val="NEW-PANEL"/>
      <sheetName val="T9"/>
      <sheetName val="T6"/>
      <sheetName val="ᄀ"/>
      <sheetName val="B"/>
      <sheetName val="chiet tinhçan cuon"/>
      <sheetName val="WEATHER P_x0003_OF LTG. &amp; ROD LTG."/>
      <sheetName val="04000002"/>
      <sheetName val="T3"/>
      <sheetName val="T2"/>
      <sheetName val="T1"/>
      <sheetName val="T5"/>
      <sheetName val="Chart1"/>
      <sheetName val="MTO REV.0"/>
      <sheetName val="J259 Base "/>
      <sheetName val="ht 27-1 "/>
      <sheetName val="bpnhtrung"/>
      <sheetName val="Tong"/>
      <sheetName val="CPC"/>
      <sheetName val="Tran"/>
      <sheetName val="Tong hop phan bo nhien lieu"/>
      <sheetName val="XD Ninh Quang"/>
      <sheetName val="K10"/>
      <sheetName val="PB chi tiet"/>
      <sheetName val="ᄀ䅀ᄀ䅀ᄀ䅀ᄀ䅀ᄀ䅀䅀ᘀŀ䅀ᘀŀ䅀ᘀŀ䅀ᘀŀ"/>
      <sheetName val="nuoc"/>
      <sheetName val="[99Q3299(REV.1).xlsUSheet10"/>
      <sheetName val="LTO REV.2(ARMOR)"/>
      <sheetName val="thong bao"/>
      <sheetName val="duyet gia"/>
      <sheetName val="so do"/>
      <sheetName val="SUM-BQ-heet7"/>
      <sheetName val="ShREV.2"/>
      <sheetName val="Seet10"/>
      <sheetName val="MTO REV.0(ARMO_x0012_ ON SHOR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/>
      <sheetData sheetId="577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/>
      <sheetData sheetId="613"/>
      <sheetData sheetId="614" refreshError="1"/>
      <sheetData sheetId="615"/>
      <sheetData sheetId="616"/>
      <sheetData sheetId="617"/>
      <sheetData sheetId="618"/>
      <sheetData sheetId="619" refreshError="1"/>
      <sheetData sheetId="620"/>
      <sheetData sheetId="62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 refreshError="1"/>
      <sheetData sheetId="630"/>
      <sheetData sheetId="631" refreshError="1"/>
      <sheetData sheetId="6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Sheet1"/>
      <sheetName val="Sheet2"/>
      <sheetName val="Sheet3"/>
      <sheetName val="Nhan cong`#/.g"/>
      <sheetName val="CHTT"/>
      <sheetName val="N6"/>
      <sheetName val="PHU XUAN"/>
      <sheetName val="PHU XUAN (2)"/>
      <sheetName val="TRAN-TRUONGXUAN"/>
      <sheetName val="TRAN-TRUONGXUAN (2)"/>
      <sheetName val="QLO28"/>
      <sheetName val="tinhlo10"/>
      <sheetName val="HOA AN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TN"/>
      <sheetName val="XXXXXXXX"/>
      <sheetName val="VaoMavaKL"/>
      <sheetName val="VaoSL"/>
      <sheetName val="KQPTVL"/>
      <sheetName val="KQPTVLNgang"/>
      <sheetName val="DMCTDoiDonVi"/>
      <sheetName val="CMa"/>
      <sheetName val="NC"/>
      <sheetName val="MTC"/>
      <sheetName val="NLANCONGduong"/>
      <sheetName val="ဳ0000000"/>
      <sheetName val="NHALCONGdu_x000f_ng"/>
      <sheetName val="Nha_x000e_ cong`#/.g"/>
      <sheetName val="XL_x0014_Poppy"/>
      <sheetName val="Tra_bang"/>
      <sheetName val="XL4Poppy (2䀁"/>
      <sheetName val="DTCT"/>
      <sheetName val="DGduong"/>
      <sheetName val="PhatsiûÎ"/>
      <sheetName val="?0000000"/>
      <sheetName val="XL4Poppy (2?"/>
      <sheetName val="Tai khoan"/>
      <sheetName val="CTGS"/>
      <sheetName val="FHANCONGduong"/>
      <sheetName val="N`an cong cong"/>
      <sheetName val="TT"/>
      <sheetName val="THM"/>
      <sheetName val="THAT"/>
      <sheetName val="THTN"/>
      <sheetName val="THGC"/>
      <sheetName val="GCTL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TT35"/>
      <sheetName val="GIAVL"/>
      <sheetName val="Bang_tra"/>
      <sheetName val="Chiet tinh dz35"/>
      <sheetName val="²_x0000__x0000_t4"/>
      <sheetName val="gvl"/>
      <sheetName val="TSCD"/>
      <sheetName val="Sh_x0003__x0000_t3"/>
      <sheetName val="NHALCOJGduong"/>
      <sheetName val="TPAN-TRUONGXUAN"/>
      <sheetName val="S(eet12"/>
      <sheetName val="HE SO"/>
      <sheetName val="MTO REV.2(ARMOR)"/>
      <sheetName val="Nhan cong`#_.g"/>
      <sheetName val="Nha_x000e_ cong`#_.g"/>
      <sheetName val="_0000000"/>
      <sheetName val="XL4Poppy (2_"/>
      <sheetName val="Cp&gt;10-Ln&lt;10"/>
      <sheetName val="Ln&lt;20"/>
      <sheetName val="EIRR&gt;1&lt;1"/>
      <sheetName val="EIRR&gt; 2"/>
      <sheetName val="EIRR&lt;2"/>
      <sheetName val="Dieuchinh"/>
      <sheetName val="tra_vat_lieu"/>
      <sheetName val="Shegt6"/>
      <sheetName val="Shget7"/>
      <sheetName val="Sjeet8"/>
      <sheetName val="Sheeu15"/>
      <sheetName val="XXXYXXXX"/>
      <sheetName val="NHALÃONGduong"/>
      <sheetName val="Óheet1"/>
      <sheetName val="CÈTT"/>
      <sheetName val="TRAN-TÒUONGXUAN"/>
      <sheetName val="XXHXXXXX"/>
      <sheetName val="V!oSL"/>
      <sheetName val="ÄMCTDoiDonVi"/>
      <sheetName val="vlieu"/>
      <sheetName val="TRAN-TRUONG塅䕃⹌塅E(2)"/>
      <sheetName val="Coc 32 m(Cho mo)"/>
      <sheetName val="Nhan ckng cong"/>
      <sheetName val="10_x0010_00000"/>
      <sheetName val="XL4Pop0y (2)"/>
      <sheetName val="Nhan cong`_x0003_/.g"/>
      <sheetName val="NHANCONGduo.g"/>
      <sheetName val="²??t4"/>
      <sheetName val="Sh_x0003_?t3"/>
      <sheetName val="Nhan_cong_cong"/>
      <sheetName val="XL4Poppy_(2)"/>
      <sheetName val="Nhan_cong`#/_g"/>
      <sheetName val="PHU_XUAN"/>
      <sheetName val="PHU_XUAN_(2)"/>
      <sheetName val="TRAN-TRUONGXUAN_(2)"/>
      <sheetName val="HOA_AN_(2)"/>
      <sheetName val="XL4Poppy_(2䀁"/>
      <sheetName val="XLPoppy"/>
      <sheetName val="N`an_cong_cong"/>
      <sheetName val="NHALCONGdung"/>
      <sheetName val="Nha_cong`#/_g"/>
      <sheetName val="Tra KS"/>
      <sheetName val="²"/>
      <sheetName val="2000_x0010_000"/>
      <sheetName val="Sh_x0003_"/>
      <sheetName val="MTL$-INTER"/>
      <sheetName val="KQPTRLNgang"/>
      <sheetName val="DTCP"/>
      <sheetName val="Overview"/>
      <sheetName val="SUMMARY"/>
      <sheetName val="Nhan cong`_x0003__.g"/>
      <sheetName val="²__t4"/>
      <sheetName val="Sh_x0003__t3"/>
      <sheetName val="CLa"/>
      <sheetName val="uniBase"/>
      <sheetName val="vniBase"/>
      <sheetName val="abcBase"/>
      <sheetName val="²_x0000__x0000_€t4"/>
      <sheetName val="XL4Test5S"/>
      <sheetName val="TRAN-TRUONG????E(2)"/>
      <sheetName val="tra-vat-lieu"/>
      <sheetName val="Chi phi khac 4.3KH-CP"/>
      <sheetName val="tuong"/>
      <sheetName val="XL4Poppy_(2?"/>
      <sheetName val="Nhan_cong`#__g"/>
      <sheetName val="Nha_cong`#__g"/>
      <sheetName val="Quan Ly Ban Ve TKTC"/>
      <sheetName val="CODE"/>
      <sheetName val="DT32"/>
      <sheetName val="Sheet!3"/>
      <sheetName val="NEW-PANEL"/>
      <sheetName val="²??€t4"/>
      <sheetName val="TRAN-TRUONG____E(2)"/>
      <sheetName val="XL4Poppy_(2_"/>
      <sheetName val="Nhatkychung"/>
      <sheetName val="Nhatkychung - cu"/>
      <sheetName val="M_x0014_C"/>
      <sheetName val="chitimc"/>
      <sheetName val="Chiet_tinh_dz35"/>
      <sheetName val="HL4Poppy"/>
      <sheetName val="chu chuong"/>
      <sheetName val="Chart1"/>
      <sheetName val="Phatsi��"/>
      <sheetName val="�_x0000__x0000_�t4"/>
      <sheetName val="�??�t4"/>
      <sheetName val="�"/>
      <sheetName val="XL4Po`py (2?"/>
      <sheetName val="_x0000__x0000__x0000__x0000__x0000__x0000__x0000__x0000_ (2)"/>
      <sheetName val="_x0000__x0000__x0000__x0000__x0000__x0000__x0000__x0000_ (2?"/>
      <sheetName val="THPD ±µ_x0008_&quot;_x0000__x0000__x0000_"/>
      <sheetName val="_x0000__x0010_*_x0000__x0000__x0000_'"/>
      <sheetName val="CPTNo"/>
      <sheetName val="²__€t4"/>
      <sheetName val="DAMNEN KHONG HC"/>
      <sheetName val="DAM NEN HC"/>
      <sheetName val="2      0"/>
      <sheetName val="Luong+may"/>
      <sheetName val="�__�t4"/>
      <sheetName val="BXLDL"/>
      <sheetName val="Truot_nen"/>
      <sheetName val="cvc"/>
      <sheetName val="N`an cgng cong"/>
      <sheetName val="KKKKKKKK"/>
      <sheetName val="XL4Po`py (2䀁"/>
      <sheetName val="JD"/>
      <sheetName val="QMCT"/>
      <sheetName val="T_NG HOP VL-NC TT"/>
      <sheetName val="FA-LISTING"/>
      <sheetName val="XL4Po`py (2_"/>
      <sheetName val="S`eet13"/>
      <sheetName val="KHOANDC"/>
      <sheetName val="P¤To"/>
      <sheetName val="KS1"/>
      <sheetName val="KS3"/>
      <sheetName val="chiet tinh"/>
      <sheetName val="@SO"/>
      <sheetName val="XN'4"/>
      <sheetName val="?_x0010_*???'"/>
      <sheetName val="nhan cong"/>
      <sheetName val="_x0004__x0000_"/>
      <sheetName val="_x0000__x0000__x0000__x0000__x0000__x0000__x0000__x0000_ (2_"/>
      <sheetName val="_x0000__x0000__x0000__x0000__x0000__x0000__x0000__x0000__(2)"/>
      <sheetName val="KKKKKKKK (2)"/>
      <sheetName val="KKKKKKKK (2?"/>
      <sheetName val="KKKKKKKK (2_"/>
      <sheetName val="????????"/>
      <sheetName val="???????? (2)"/>
      <sheetName val="???????? (2?"/>
      <sheetName val="THPD ±µ_x0008_&quot;???"/>
      <sheetName val="XL_x005f_x0014_Poppy"/>
      <sheetName val="NHALCONGdu_x005f_x000f_ng"/>
      <sheetName val="Nha_x005f_x000e_ cong`#_.g"/>
      <sheetName val="Parem"/>
      <sheetName val="Input"/>
      <sheetName val="²_x005f_x0000__x005f_x0000_t4"/>
      <sheetName val="bang tien luong"/>
      <sheetName val="X2.xls_x0002__x0000__x0000_ND_x0002_"/>
      <sheetName val="Phatsi??"/>
      <sheetName val="????t4"/>
      <sheetName val="?"/>
      <sheetName val="NHALCO_x000e_Gduong"/>
      <sheetName val="TTDN"/>
      <sheetName val="_x0000__x0000__x0000__x0000__x0000__x0000__x0000__x0000__(2?"/>
      <sheetName val="________BLDG"/>
      <sheetName val="KLHT"/>
      <sheetName val="?__?t4"/>
      <sheetName val="XXX೼_x0000_XXX"/>
      <sheetName val="________ (2)"/>
      <sheetName val="________ (2_"/>
      <sheetName val="Lç khoan LK1"/>
      <sheetName val="LME"/>
      <sheetName val="Aux"/>
      <sheetName val="Detailed"/>
      <sheetName val="__x0010______"/>
      <sheetName val="???????? (2_"/>
      <sheetName val="????????_(2)"/>
      <sheetName val="GTTBA"/>
      <sheetName val="Loading"/>
      <sheetName val="CHT_x0014_"/>
      <sheetName val="________"/>
      <sheetName val="thag-go"/>
      <sheetName val="10_x005f_x0010_00000"/>
      <sheetName val="Nhan cong`_x005f_x0003__.g"/>
      <sheetName val="Sh_x005f_x0003_"/>
      <sheetName val="Sh_x005f_x0003__t3"/>
      <sheetName val="2000_x005f_x0010_000"/>
      <sheetName val="T.Tinh"/>
      <sheetName val="_x0000__x0000__x0000__x0000__x0000__x0000__x0000__x0000__(2_"/>
      <sheetName val="KKKKKKKK_(2)"/>
      <sheetName val="MTO REV.0"/>
      <sheetName val="THPD ±µ_x0008_&quot;___"/>
      <sheetName val="Phatsi__"/>
      <sheetName val="____t4"/>
      <sheetName val="_"/>
      <sheetName val="[DT32.xls][DT32.xls]Nhan cong`#"/>
      <sheetName val="[DT32.xls][DT32.xls]Nha_x000e_ cong`#"/>
      <sheetName val="[DT32.xls][DT32.xls]Nhan cong`_x0003_"/>
      <sheetName val="[DT32.xls][DT32.xls]Nhan_cong`#"/>
      <sheetName val="[DT32.xls][DT32.xls][DT32.xls]N"/>
      <sheetName val="Nha_x005f_x000e_ cong`#/.g"/>
      <sheetName val="Sh_x005f_x0003__x005f_x0000_t3"/>
      <sheetName val="Nhan cong`_x005f_x0003_/.g"/>
      <sheetName val="Sh_x005f_x0003_?t3"/>
      <sheetName val="XXX೼?XXX"/>
      <sheetName val="luong06"/>
      <sheetName val="Cp_10_Ln_10"/>
      <sheetName val="Ln_20"/>
      <sheetName val="EIRR_1_1"/>
      <sheetName val="EIRR_ 2"/>
      <sheetName val="EIRR_2"/>
      <sheetName val="[DT32.xls][DT32.xls]Nha_cong`#/"/>
      <sheetName val="[DT32.xls]Nhan cong`#/.g"/>
      <sheetName val="[DT32.xls]Nha_x000e_ cong`#/.g"/>
      <sheetName val="[DT32.xls]Nhan cong`_x0003_/.g"/>
      <sheetName val="[DT32.xls]Nhan_cong`#/_g"/>
      <sheetName val="[DT32.xls]Nha_cong`#/_g"/>
      <sheetName val="Nhan_cong_cong1"/>
      <sheetName val="XL4Poppy_(2)1"/>
      <sheetName val="Nhan_cong`#/_g1"/>
      <sheetName val="PHU_XUAN1"/>
      <sheetName val="PHU_XUAN_(2)1"/>
      <sheetName val="TRAN-TRUONGXUAN_(2)1"/>
      <sheetName val="HOA_AN_(2)1"/>
      <sheetName val="XL4Poppy_(2䀁1"/>
      <sheetName val="N`an_cong_cong1"/>
      <sheetName val="TH_XL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CHITIET_VL-NC"/>
      <sheetName val="CHITIET_VL-NC-TT-3p"/>
      <sheetName val="KPVC-BD_"/>
      <sheetName val="Tai_khoan"/>
      <sheetName val="Sht3"/>
      <sheetName val="Nhan_cong`#__g1"/>
      <sheetName val="Tra_KS"/>
      <sheetName val="Sh?t3"/>
      <sheetName val="EIRR&gt;_2"/>
      <sheetName val="Nhan_ckng_cong"/>
      <sheetName val="1000000"/>
      <sheetName val="XL4Pop0y_(2)"/>
      <sheetName val="Nhan_cong`/_g"/>
      <sheetName val="NHANCONGduo_g"/>
      <sheetName val="HE_SO"/>
      <sheetName val="MTO_REV_2(ARMOR)"/>
      <sheetName val="Coc_32_m(Cho_mo)"/>
      <sheetName val="Sh"/>
      <sheetName val="2000000"/>
      <sheetName val="Sh_t3"/>
      <sheetName val="Nhan_cong`__g"/>
      <sheetName val="_x0004_?"/>
      <sheetName val="_________(2)"/>
      <sheetName val="XXX೼"/>
      <sheetName val="_DT32.xls__DT32.xls_Nhan cong`#"/>
      <sheetName val="_DT32.xls__DT32.xls_Nha_x000e_ cong`#"/>
      <sheetName val="_DT32.xls__DT32.xls_Nhan cong`_x0003_"/>
      <sheetName val="_DT32.xls__DT32.xls_Nhan_cong`#"/>
      <sheetName val="_DT32.xls__DT32.xls__DT32.xls_N"/>
      <sheetName val="XXX೼_XXX"/>
      <sheetName val="X2.xls_x0002_"/>
      <sheetName val="_DT32.xls__DT32.xls_Nha_cong`#_"/>
      <sheetName val="_DT32.xls_Nhan cong`#_.g"/>
      <sheetName val="_DT32.xls_Nha_x000e_ cong`#_.g"/>
      <sheetName val="_DT32.xls_Nhan cong`_x0003__.g"/>
      <sheetName val="_DT32.xls_Nhan_cong`#__g"/>
      <sheetName val="_DT32.xls_Nha_cong`#__g"/>
      <sheetName val="Sh_x0003__x0000__x0000__x0000__x0000__x0000__x0000__x0000__x0000__x0000__x0000__x0001__x0000_뺔˖_x0000__x0004__x0000__x0000__x0000__x0000__x0000__x0000_ᮼ˗_x0000__x0000__x0000__x0000_"/>
      <sheetName val="????????_(2?"/>
      <sheetName val="Thuc thanh"/>
      <sheetName val="PCDH-KMV"/>
      <sheetName val="²_x005f_x0000__x005f_x0000_€t4"/>
      <sheetName val="M_x005f_x0014_C"/>
      <sheetName val="�_x005f_x0000__x005f_x0000_�t4"/>
      <sheetName val="XL_x005f_x005f_x005f_x0014_Poppy"/>
      <sheetName val="NHALCONGdu_x005f_x005f_x005f_x000f_ng"/>
      <sheetName val="Nha_x005f_x005f_x005f_x000e_ cong`#_.g"/>
      <sheetName val="10_x005f_x005f_x005f_x0010_00000"/>
      <sheetName val="Nhan cong`_x005f_x005f_x005f_x0003__.g"/>
      <sheetName val="²_x005f_x005f_x005f_x0000__x005f_x005f_x005f_x0000_t4"/>
      <sheetName val="Sh_x005f_x005f_x005f_x0003__x005f_x005f_x005f_x0000_t3"/>
      <sheetName val="Sh_x005f_x005f_x005f_x0003__t3"/>
      <sheetName val="Sh_x005f_x005f_x005f_x0003_"/>
      <sheetName val="2000_x005f_x005f_x005f_x0010_000"/>
      <sheetName val="²_x005f_x005f_x005f_x0000__x005f_x005f_x005f_x0000_€t4"/>
      <sheetName val="M_x005f_x005f_x005f_x0014_C"/>
      <sheetName val="�_x005f_x005f_x005f_x0000__x005f_x005f_x005f_x0000_�t4"/>
      <sheetName val="XL_x005f_x005f_x005f_x005f_x005f_x005f_x005f_x0014_Popp"/>
      <sheetName val="NHALCONGdu_x005f_x005f_x005f_x005f_x005f_x005f_x0"/>
      <sheetName val="Nha_x005f_x005f_x005f_x005f_x005f_x005f_x005f_x000e_ co"/>
      <sheetName val="10_x005f_x005f_x005f_x005f_x005f_x005f_x005f_x0010_0000"/>
      <sheetName val="Nhan cong`_x005f_x005f_x005f_x005f_x005f_x005f_x0"/>
      <sheetName val="²_x005f_x005f_x005f_x005f_x005f_x005f_x005f_x0000__x005"/>
      <sheetName val="Sh_x005f_x005f_x005f_x005f_x005f_x005f_x005f_x0003__x00"/>
      <sheetName val="Sh_x005f_x005f_x005f_x005f_x005f_x005f_x005f_x0003__t3"/>
      <sheetName val="Sh_x005f_x005f_x005f_x005f_x005f_x005f_x005f_x0003_"/>
      <sheetName val="2000_x005f_x005f_x005f_x005f_x005f_x005f_x005f_x0010_00"/>
      <sheetName val="M_x005f_x005f_x005f_x005f_x005f_x005f_x005f_x0014_C"/>
      <sheetName val="�_x005f_x005f_x005f_x005f_x005f_x005f_x005f_x0000__x005"/>
      <sheetName val="DOJGIA"/>
      <sheetName val="THKP"/>
      <sheetName val="ĐM-KHAC"/>
      <sheetName val="12-XLT11"/>
      <sheetName val="12.2-TBT11"/>
      <sheetName val="8.2-TBT10"/>
      <sheetName val="14.1-TBD12"/>
      <sheetName val="6.1-TBD10"/>
      <sheetName val="10.1-TBD11"/>
      <sheetName val="th"/>
      <sheetName val="TTDZ22"/>
      <sheetName val="[DT32.xls][DT32.xls]Nha_x005f_x000e_ "/>
      <sheetName val="[DT32.xls][DT32.xls]Nhan cong`_"/>
      <sheetName val="N`an_cgng_cong"/>
      <sheetName val="Pricing Notes"/>
      <sheetName val="O-B"/>
      <sheetName val="S-B"/>
      <sheetName val="V-B"/>
      <sheetName val="[DT32.xls]Nha_x005f_x000e_ cong`#/.g"/>
      <sheetName val="[DT32.xls]Nhan cong`_x005f_x0003_/.g"/>
      <sheetName val="[DT32.xls]Nhan_cong`#/_g1"/>
      <sheetName val="[DT32.xls]Nhan_cong`/_g"/>
      <sheetName val="[DT32.xls][DT32.xls]Nhan_cong`/"/>
      <sheetName val="Cash Voucher"/>
      <sheetName val="OFFICE"/>
      <sheetName val="Jul"/>
      <sheetName val="Aug"/>
      <sheetName val="Sep"/>
      <sheetName val="Oct"/>
      <sheetName val="Nov"/>
      <sheetName val="Dec"/>
      <sheetName val="Jan"/>
      <sheetName val="Feb"/>
      <sheetName val="Mar"/>
      <sheetName val="Jun"/>
      <sheetName val="XXX_"/>
      <sheetName val="THPD ±µ_x0008_&quot;"/>
      <sheetName val="_x0004_"/>
      <sheetName val="Sh_x0003_t3"/>
      <sheetName val=" (2)"/>
      <sheetName val=" (2?"/>
      <sheetName val="_x0010_*'"/>
      <sheetName val=" (2_"/>
      <sheetName val="_(2)"/>
      <sheetName val="_(2?"/>
      <sheetName val="X2.xls_x0002_ND_x0002_"/>
      <sheetName val="_(2_"/>
      <sheetName val="XXX೼XXX"/>
      <sheetName val="Shemt10"/>
      <sheetName val="Tri_bang"/>
      <sheetName val="CT_x0002_"/>
      <sheetName val="KQKD_01"/>
      <sheetName val="KQKD-01"/>
      <sheetName val="ptvt_dg"/>
      <sheetName val="KQKD-03"/>
      <sheetName val="VT"/>
      <sheetName val="Sh_x0003__x0001_뺔˖_x0004_ᮼ˗"/>
      <sheetName val="SILICATE"/>
      <sheetName val="NhanCong"/>
      <sheetName val="Config"/>
      <sheetName val="QD957"/>
      <sheetName val="LEGEND"/>
      <sheetName val="_DT32.xls__DT32.xls_Nha_x005f_x000e_ "/>
      <sheetName val="TDinh"/>
      <sheetName val="KKKKKKKK_(2_"/>
      <sheetName val="_________(2_"/>
      <sheetName val="KKKKKKKK_(2?"/>
      <sheetName val="_x005f_x0000__x005f_x0000__x005f_x0000__x005f_x0000__x0"/>
      <sheetName val="Gia vat tu"/>
      <sheetName val="TD"/>
      <sheetName val="BO 09"/>
      <sheetName val="25D(1-10)"/>
      <sheetName val="????????_(2_"/>
      <sheetName val="BL.A1.8-1350"/>
      <sheetName val="X2.xls_x0002_??ND_x0002_"/>
      <sheetName val="_x0004__"/>
      <sheetName val="nc-m"/>
      <sheetName val="luong thang 13"/>
      <sheetName val="Songay LV VP"/>
      <sheetName val="GIAVLIEU"/>
      <sheetName val="_DT32.xls_Nha_x005f_x000e_ cong`#_.g"/>
      <sheetName val="_DT32.xls_Nhan cong`_x005f_x0003__.g"/>
      <sheetName val="VH"/>
      <sheetName val="PTCT"/>
      <sheetName val="_DT32.xls__DT32.xls_Nhan cong`_"/>
      <sheetName val="tsc"/>
      <sheetName val="GTXL1"/>
      <sheetName val="DT"/>
      <sheetName val="VTTN"/>
      <sheetName val="CT_x0002_?"/>
      <sheetName val="XL4Poppy_(2?1"/>
      <sheetName val="Chiet_tinh_dz351"/>
      <sheetName val="XL4Poppy_(2_1"/>
      <sheetName val="Chi_phi_khac_4_3KH-CP"/>
      <sheetName val="MC"/>
      <sheetName val="DAMNEN_KHONG_HC"/>
      <sheetName val="DAM_NEN_HC"/>
      <sheetName val="Nhatkychung_-_cu"/>
      <sheetName val="chu_chuong"/>
      <sheetName val="XL4Po`py_(2?"/>
      <sheetName val="CHT"/>
      <sheetName val="_(2)1"/>
      <sheetName val="Quan_Ly_Ban_Ve_TKTC"/>
      <sheetName val="*'"/>
      <sheetName val="THPD_±µ&quot;"/>
      <sheetName val="T_NG_HOP_VL-NC_TT"/>
      <sheetName val="2______0"/>
      <sheetName val="XL4Po`py_(2䀁"/>
      <sheetName val="nhan_cong"/>
      <sheetName val="CT -THVLNC"/>
      <sheetName val="MTO_REV_0"/>
      <sheetName val="XL4Po`py_(2_"/>
      <sheetName val="Nha_x005f_x000e__cong`#__g"/>
      <sheetName val="Nhan_cong`_x005f_x0003___g"/>
      <sheetName val="[DT32.xls]Nha_x005f_x000e__cong`#/_g"/>
      <sheetName val="[DT32.xls]Nhan_cong`_x005f_x0003_/_g"/>
      <sheetName val="[DT32.xls][DT32.xls]Nha_x005f_x000e__"/>
      <sheetName val="[DT32.xls][DT32.xls]Nhan_cong`_"/>
      <sheetName val="Nha_x005f_x000e__cong`#/_g"/>
      <sheetName val="[DT32.xls][DT32.xls]_DT32_xls_2"/>
      <sheetName val="[DT32.xls][DT32.xls]Nhan_cong_2"/>
      <sheetName val="[DT32.xls][DT32.xls]Nha__cong_2"/>
      <sheetName val="[DT32.xls][DT32.xls]Nhan_cong_3"/>
      <sheetName val="[DT32.xls][DT32.xls]Nhan_cong_4"/>
      <sheetName val="[DT32.xls][DT32.xls]Nha_cong__2"/>
      <sheetName val="[DT32.xls][DT32.xls]Nhan_cong_5"/>
      <sheetName val="[DT32.xls][DT32.xls]Nhan_cong_6"/>
      <sheetName val="[DT32.xls][DT32.xls]Nha_x005f_x000e_2"/>
      <sheetName val="BCDTK"/>
      <sheetName val="soktmay"/>
      <sheetName val="Nhan_cong`_x005f_x0003_/_g"/>
      <sheetName val="PN"/>
      <sheetName val="§G"/>
      <sheetName val="[DT32.xls][DT32.xls]Nhan_cong_7"/>
      <sheetName val="[DT32.xls][DT32.xls]_DT32_xls_3"/>
      <sheetName val="THPD ±µ_x005f_x0008_&quot;"/>
      <sheetName val="MTL(AG)"/>
      <sheetName val="THPD ±µ_x005f_x0008_&quot;___"/>
      <sheetName val="__x005f_x0010______"/>
      <sheetName val="5%"/>
      <sheetName val="Du_lieu"/>
      <sheetName val="dtxl"/>
      <sheetName val="KH-Q1,Q2,01"/>
      <sheetName val="CT_x0002__x0000_"/>
      <sheetName val="chu chu²_x0000__x0000_"/>
      <sheetName val="Chart1_x0015__x0000__x0000_Chi phi khac 4.3KH-CP_x0008_"/>
      <sheetName val="Nhan_cong_cong4"/>
      <sheetName val="XL4Poppy_(2)4"/>
      <sheetName val="Nhan_cong`#/_g4"/>
      <sheetName val="PHU_XUAN4"/>
      <sheetName val="PHU_XUAN_(2)4"/>
      <sheetName val="TRAN-TRUONGXUAN_(2)4"/>
      <sheetName val="HOA_AN_(2)4"/>
      <sheetName val="XL4Poppy_(2䀁4"/>
      <sheetName val="N`an_cong_cong4"/>
      <sheetName val="XL4Poppy_(2?3"/>
      <sheetName val="TH_XL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/>
      <sheetData sheetId="207" refreshError="1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 refreshError="1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-M"/>
      <sheetName val="CLVT-M"/>
      <sheetName val="KP-M"/>
      <sheetName val="TNC"/>
      <sheetName val="BN"/>
      <sheetName val="CLVT-BN"/>
      <sheetName val="KP-BN"/>
      <sheetName val="DT-KTKC"/>
      <sheetName val="CLVT-KT"/>
      <sheetName val="KP-KTKC"/>
      <sheetName val="TVT"/>
      <sheetName val="Cot thep cot"/>
      <sheetName val="KP-NA"/>
      <sheetName val="DT-NA"/>
      <sheetName val="KP-NB"/>
      <sheetName val="DT-NB"/>
      <sheetName val="KP-DA"/>
      <sheetName val="DT-DA"/>
      <sheetName val="KP-DB"/>
      <sheetName val="DT-DB"/>
      <sheetName val="KP-XL"/>
      <sheetName val="CPK"/>
      <sheetName val="TB"/>
      <sheetName val="TH"/>
      <sheetName val="DAM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3">
          <cell r="C13">
            <v>7882945293.8419161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Sheet1"/>
      <sheetName val="Sheet2"/>
      <sheetName val="Sheet3"/>
      <sheetName val="Sheet4"/>
      <sheetName val="Sheet5"/>
      <sheetName val="NC10"/>
      <sheetName val="VL10"/>
      <sheetName val="CFmay10"/>
      <sheetName val="627(10)"/>
      <sheetName val="CN"/>
      <sheetName val="Capphoivua"/>
      <sheetName val="Gia VL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Bang gia ca may"/>
      <sheetName val="Bang luong CB"/>
      <sheetName val="Bang P.tich CT"/>
      <sheetName val="D.toan chi tiet"/>
      <sheetName val="Bang TH Dtoan"/>
      <sheetName val="XXXXXXXX"/>
      <sheetName val="KL DUONG DC L = 90m"/>
      <sheetName val="km338+00-km338+100(2)"/>
      <sheetName val="km337+136-km337-350"/>
      <sheetName val="km346+600-km346+820 (2)"/>
      <sheetName val="km346+330-km346+600 (2)"/>
      <sheetName val="km346+00-km346+240 (2)"/>
      <sheetName val="km345+661-km345+0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45+400-km345+500 (3) (2)"/>
      <sheetName val="km345+400-km345+500 (6')"/>
      <sheetName val="km345+400-km345+500 (4)"/>
      <sheetName val="km345+400-km345+500 (9)"/>
      <sheetName val="km345+400-km345+500 (6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Duong cong vu hcm (10)"/>
      <sheetName val="Duong cong vu hcm (67)"/>
      <sheetName val="Duong cong vu hcm (11)"/>
      <sheetName val="Duong cong vu hcm (12)"/>
      <sheetName val="Duong cong vu hcm"/>
      <sheetName val="T.hop -T1"/>
      <sheetName val="T.Hop-T2"/>
      <sheetName val="T.Hop-T3"/>
      <sheetName val="SD1"/>
      <sheetName val="SD2"/>
      <sheetName val="SD7"/>
      <sheetName val="SD8"/>
      <sheetName val="SD9"/>
      <sheetName val="SD11"/>
      <sheetName val="SD12"/>
      <sheetName val="TVSD"/>
      <sheetName val="KLMAY"/>
      <sheetName val="long-xe"/>
      <sheetName val="hoa"/>
      <sheetName val="viet"/>
      <sheetName val="hung"/>
      <sheetName val="tuan"/>
      <sheetName val="dai"/>
      <sheetName val="truong"/>
      <sheetName val="cuong"/>
      <sheetName val="thanh-bx"/>
      <sheetName val="minh-bl"/>
      <sheetName val="kh-hd"/>
      <sheetName val="binh"/>
      <sheetName val="cung"/>
      <sheetName val="chien"/>
      <sheetName val="chien (2)"/>
      <sheetName val="chien (3)"/>
      <sheetName val="xa"/>
      <sheetName val="huy"/>
      <sheetName val="thuan"/>
      <sheetName val="thang"/>
      <sheetName val="dong"/>
      <sheetName val="thai"/>
      <sheetName val="ngoc"/>
      <sheetName val="hien"/>
      <sheetName val="long"/>
      <sheetName val="phuong"/>
      <sheetName val="kieu"/>
      <sheetName val="thucong1"/>
      <sheetName val="Thucong2"/>
      <sheetName val="CTY CAU THANH THUY"/>
      <sheetName val="VINACONEX 15 A"/>
      <sheetName val="NNGT-XMHM2"/>
      <sheetName val="NNGT-XMNS CTXDSO 6(6)"/>
      <sheetName val="892"/>
      <sheetName val="NNGT-XMNS (2)"/>
      <sheetName val="NNGT-XMNS (3)"/>
      <sheetName val="NNGT-XMNS (4)"/>
      <sheetName val="NNGT-XMNS (5)"/>
      <sheetName val="NNGT-XMBS (2)"/>
      <sheetName val="NNGT-XMHM"/>
      <sheetName val="da-1x2 ru muout Tong thuy"/>
      <sheetName val="cat nam dan (4)"/>
      <sheetName val="cat nam dan (5)"/>
      <sheetName val="cat nghia dan(3)"/>
      <sheetName val="Sua (2)"/>
      <sheetName val="Sua"/>
      <sheetName val="DGKSDA"/>
      <sheetName val="TH_BVTC"/>
      <sheetName val="BVTC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ong hop"/>
      <sheetName val="phan tich DG"/>
      <sheetName val="gia vat lieu"/>
      <sheetName val="gia xe may"/>
      <sheetName val="gia nhan cong"/>
      <sheetName val="XL4Test5"/>
      <sheetName val="TH theo tinh"/>
      <sheetName val="TH theo hang mu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KM"/>
      <sheetName val="KHOANMUC"/>
      <sheetName val="QTNC"/>
      <sheetName val="CPQL"/>
      <sheetName val="SANLUONG"/>
      <sheetName val="SSCP-SL"/>
      <sheetName val="CPSX"/>
      <sheetName val="KQKD"/>
      <sheetName val="CDSL (2)"/>
      <sheetName val="20% BHXH"/>
      <sheetName val="TrÝch 2%KPC§"/>
      <sheetName val="TrÝch 3% BHYT"/>
      <sheetName val="SD cac TK"/>
      <sheetName val="TK336"/>
      <sheetName val="Chart1"/>
      <sheetName val="chi tiet 131"/>
      <sheetName val="Ke chi"/>
      <sheetName val="QTNC-2002"/>
      <sheetName val="QTNC2003"/>
      <sheetName val="QTNC-Tong hop"/>
      <sheetName val="QTVT-Tong hop"/>
      <sheetName val="GTQT-Tong hop"/>
      <sheetName val="QT - Duet"/>
      <sheetName val="Sheet11"/>
      <sheetName val="Sheet12"/>
      <sheetName val="Sheet13"/>
      <sheetName val="Sheet14"/>
      <sheetName val="Sheet15"/>
      <sheetName val="Sheet16"/>
      <sheetName val="HDGK-02"/>
      <sheetName val="HDGK-03"/>
      <sheetName val="HDGK-06"/>
      <sheetName val="Cover"/>
      <sheetName val="Explain"/>
      <sheetName val="General"/>
      <sheetName val="General (2)"/>
      <sheetName val="Detail price"/>
      <sheetName val="Material"/>
      <sheetName val="Machinery"/>
      <sheetName val="Material (2)"/>
      <sheetName val="Machinery (2)"/>
      <sheetName val="HDGK-D3"/>
      <sheetName val="TLGK-D3"/>
      <sheetName val="TLSon"/>
      <sheetName val="HDGK"/>
      <sheetName val="DTTC"/>
      <sheetName val="Xuong KCT"/>
      <sheetName val="HDGK-Xuong KCT (2)"/>
      <sheetName val="Doi CTlap"/>
      <sheetName val="Doi PCS"/>
      <sheetName val="Xuong DT"/>
      <sheetName val=""/>
      <sheetName val="T9-2004"/>
      <sheetName val="T9-MD1"/>
      <sheetName val="T10-2004"/>
      <sheetName val="T10-MD1"/>
      <sheetName val="T11-2004"/>
      <sheetName val="T11-MD1"/>
      <sheetName val="T12-2004"/>
      <sheetName val="T12-MD1"/>
      <sheetName val="PC"/>
      <sheetName val="Ph-Thu"/>
      <sheetName val="Ph-Thu (2)"/>
      <sheetName val="PC (2)"/>
      <sheetName val="Chart2"/>
      <sheetName val="PC (3)"/>
      <sheetName val="MTL__INTER"/>
      <sheetName val="TH du toan "/>
      <sheetName val="Du toan "/>
      <sheetName val="C.Tinh"/>
      <sheetName val="TK_cap"/>
      <sheetName val="DTCT"/>
      <sheetName val="PTVT"/>
      <sheetName val="THDT"/>
      <sheetName val="THVT"/>
      <sheetName val="THGT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Bang TH Dtman"/>
      <sheetName val="Bang ke chi tiet 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DT"/>
      <sheetName val="CP"/>
      <sheetName val="BCT6"/>
      <sheetName val="bk1"/>
      <sheetName val="nk1"/>
      <sheetName val="TK133"/>
      <sheetName val="TK 136"/>
      <sheetName val="TK 138"/>
      <sheetName val="TK141"/>
      <sheetName val="TK142"/>
      <sheetName val="BK3"/>
      <sheetName val="BPBNVL"/>
      <sheetName val="TK 155"/>
      <sheetName val="TK211"/>
      <sheetName val="TK214"/>
      <sheetName val="BPBKH"/>
      <sheetName val="TK 331"/>
      <sheetName val="BPBTL"/>
      <sheetName val="TK335"/>
      <sheetName val="TK 336"/>
      <sheetName val="TK 338"/>
      <sheetName val="BK4"/>
      <sheetName val="BK5"/>
      <sheetName val="NK7 P1"/>
      <sheetName val="NK7 P2"/>
      <sheetName val="NK7 P3"/>
      <sheetName val="NKCT 8"/>
      <sheetName val="BCDPS"/>
      <sheetName val="BKXN"/>
      <sheetName val="Tokhai"/>
      <sheetName val="Tokhai (2)"/>
      <sheetName val="BKHT"/>
      <sheetName val="HT"/>
      <sheetName val="giait"/>
      <sheetName val="PLbkhh"/>
      <sheetName val="TKDC11"/>
      <sheetName val="giait (2)"/>
      <sheetName val="TH thue"/>
      <sheetName val="XN Thue"/>
      <sheetName val="BH"/>
      <sheetName val="BH (2)"/>
      <sheetName val="BTH -L"/>
      <sheetName val="SLQ3"/>
      <sheetName val="QTD1"/>
      <sheetName val="THQT"/>
      <sheetName val="THQT (2)"/>
      <sheetName val="ms2"/>
      <sheetName val="TKSDD"/>
      <sheetName val="XNthue"/>
      <sheetName val="TR"/>
      <sheetName val="KTVT"/>
      <sheetName val="ktvt2"/>
      <sheetName val="TB-D2"/>
      <sheetName val="TB-D4"/>
      <sheetName val="TB-D5"/>
      <sheetName val="QT-TSCD"/>
      <sheetName val="MTB"/>
      <sheetName val="XN CUC THUE"/>
      <sheetName val="TT-THUE"/>
      <sheetName val="GXN"/>
      <sheetName val="Gthue"/>
      <sheetName val="T.TRI"/>
      <sheetName val="thkk"/>
      <sheetName val="GTr"/>
      <sheetName val="TK01 (2)"/>
      <sheetName val="M02B"/>
      <sheetName val="TK01"/>
      <sheetName val="bk mua"/>
      <sheetName val="bk ban"/>
      <sheetName val="moi11"/>
      <sheetName val="bk moi 02"/>
      <sheetName val="bk DC"/>
      <sheetName val="bk moi03"/>
      <sheetName val="bcn (2)"/>
      <sheetName val="bcn (3)"/>
      <sheetName val="bcn T3"/>
      <sheetName val="bcnM"/>
      <sheetName val="4b-TC"/>
      <sheetName val="03-TC"/>
      <sheetName val="06-TC"/>
      <sheetName val="01-TC"/>
      <sheetName val="KHVLD"/>
      <sheetName val="11TC"/>
      <sheetName val="01-KHTC"/>
      <sheetName val="06 -TC"/>
      <sheetName val="06 -TC (2)"/>
      <sheetName val="PPLN 05-tc"/>
      <sheetName val="PPLN 05-tc (3)"/>
      <sheetName val="TH ghi so"/>
      <sheetName val="dieu chinh"/>
      <sheetName val="PPLN Q4"/>
      <sheetName val="kk"/>
      <sheetName val="PPLN 05-tc (2)"/>
      <sheetName val="01-KH"/>
      <sheetName val="PPLN Q1-04"/>
      <sheetName val="PPLN Q1-04 (2)"/>
      <sheetName val="ptgt"/>
      <sheetName val="ptgt (2)"/>
      <sheetName val="th thue dt"/>
      <sheetName val="QT SDV"/>
      <sheetName val="QTTHUE TNDN"/>
      <sheetName val="qt thue gtgt"/>
      <sheetName val="th thue gtgt"/>
      <sheetName val="TK-TDT-CP-TN"/>
      <sheetName val="pl thue"/>
      <sheetName val="QTCBH-YT"/>
      <sheetName val="BCTHXDCB"/>
      <sheetName val="DTXDCB"/>
      <sheetName val="qt chi snyt"/>
      <sheetName val="BCKPCD"/>
      <sheetName val="BCthunop BHXH"/>
      <sheetName val="BCthunop BHYT"/>
      <sheetName val="BCTH-BHXH-YT"/>
      <sheetName val="BTH TTT"/>
      <sheetName val="khai thue tndn"/>
      <sheetName val="khai thue tndn (2)"/>
      <sheetName val="sdt1"/>
      <sheetName val="dc sdu thue"/>
      <sheetName val="cac CT (2)"/>
      <sheetName val="nv"/>
      <sheetName val="m.cdkt-ts"/>
      <sheetName val="m.nv"/>
      <sheetName val="m.cac CT"/>
      <sheetName val="BC KHDT"/>
      <sheetName val="III - NV"/>
      <sheetName val="BC-SDNVKH"/>
      <sheetName val="bc nam"/>
      <sheetName val="KH TSCD"/>
      <sheetName val="KE LV"/>
      <sheetName val="KH6TH"/>
      <sheetName val="KH KHCB-QI"/>
      <sheetName val="M.QII"/>
      <sheetName val="TH2XE"/>
      <sheetName val="bcKH-SC Q3"/>
      <sheetName val="bcKH-SC Q4"/>
      <sheetName val="bcKH-SC (3)"/>
      <sheetName val="bcKK TS"/>
      <sheetName val="bcKK 2003"/>
      <sheetName val="bcKK 2004 (2)"/>
      <sheetName val="bcKK T9"/>
      <sheetName val="TKHtruoc"/>
      <sheetName val="bc SCL"/>
      <sheetName val="KHCB2003"/>
      <sheetName val="m.BC kh KhH (2)"/>
      <sheetName val="KH KHCB"/>
      <sheetName val="mKH KHCB"/>
      <sheetName val="01qtdn"/>
      <sheetName val="03"/>
      <sheetName val="04"/>
      <sheetName val="05"/>
      <sheetName val="08"/>
      <sheetName val="scl-1"/>
      <sheetName val="scl-2"/>
      <sheetName val="bc mua ts"/>
      <sheetName val="(2)"/>
      <sheetName val="bbkk"/>
      <sheetName val="131"/>
      <sheetName val="331"/>
      <sheetName val="131-2 (2)"/>
      <sheetName val="ke muaTB"/>
      <sheetName val="THCP-HD4"/>
      <sheetName val="bcqt"/>
      <sheetName val="10000000"/>
      <sheetName val="TongHopSuaLoé"/>
      <sheetName val="KTQT-AFC"/>
      <sheetName val="KTQT-KH"/>
      <sheetName val="CLDG"/>
      <sheetName val="CLKL"/>
      <sheetName val="Bang du toan"/>
      <sheetName val="Tonghop"/>
      <sheetName val="Bu gia"/>
      <sheetName val="PT vat tu"/>
      <sheetName val="km345+400-km345+500 (6'-"/>
      <sheetName val="Phieu cao do K95"/>
      <sheetName val="Lop 1 K98"/>
      <sheetName val="MTO REV.2(ARMOR)"/>
      <sheetName val="tuၡn"/>
      <sheetName val="T9"/>
      <sheetName val="T6"/>
      <sheetName val="T3"/>
      <sheetName val="T10"/>
      <sheetName val="T2"/>
      <sheetName val="SD0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Du toan"/>
      <sheetName val="Phan tich vat tu"/>
      <sheetName val="Tong hop vat tu"/>
      <sheetName val="Tong hop gia"/>
      <sheetName val="Tro giup"/>
      <sheetName val="Nhan cong"/>
      <sheetName val="May thi cong"/>
      <sheetName val="Chi phi chung"/>
      <sheetName val="Config"/>
      <sheetName val="km345+661-kms45+000 (2)"/>
      <sheetName val="km338+1w6-km338+230"/>
      <sheetName val="km338+439-km388+571.x9"/>
      <sheetName val="km337+u33.60-km338 (2)"/>
      <sheetName val="km345+400-km345+5 0 (3) (2)"/>
      <sheetName val="THChi"/>
      <sheetName val="THthu"/>
      <sheetName val="BCD"/>
      <sheetName val="111"/>
      <sheetName val="112"/>
      <sheetName val="133"/>
      <sheetName val="138"/>
      <sheetName val="141"/>
      <sheetName val="142"/>
      <sheetName val="152"/>
      <sheetName val="153"/>
      <sheetName val="154"/>
      <sheetName val="211"/>
      <sheetName val="214"/>
      <sheetName val="3331"/>
      <sheetName val="3334"/>
      <sheetName val="334"/>
      <sheetName val="411"/>
      <sheetName val="421"/>
      <sheetName val="511"/>
      <sheetName val="621"/>
      <sheetName val="622"/>
      <sheetName val="623"/>
      <sheetName val="627b"/>
      <sheetName val="632"/>
      <sheetName val="642"/>
      <sheetName val="711"/>
      <sheetName val="811"/>
      <sheetName val="911"/>
      <sheetName val="009"/>
      <sheetName val="DUNGQUAT-6"/>
      <sheetName val="DP NOI"/>
      <sheetName val="DP NGOAI"/>
      <sheetName val="YCU-HC"/>
      <sheetName val="KHO 21ST"/>
      <sheetName val="KHO 49 TN"/>
      <sheetName val="KHO 82 TN"/>
      <sheetName val="KHO 28 TN"/>
      <sheetName val="TTBLII-58 NGT"/>
      <sheetName val="4 VT SAU"/>
      <sheetName val="74TN"/>
      <sheetName val="108 NG TRAI"/>
      <sheetName val="68A QTRUNG"/>
      <sheetName val="HT QUAY"/>
      <sheetName val="BTK TKHO"/>
      <sheetName val="aung"/>
      <sheetName val="mau c47"/>
      <sheetName val="Thang 1"/>
      <sheetName val="Thang 10"/>
      <sheetName val="km342+500-km342+690 (2)"/>
      <sheetName val="KL DUONG DC L_x0004__x0000__x0000__x0000_Í_x0000_"/>
      <sheetName val="Tong"/>
      <sheetName val="CPC"/>
      <sheetName val="NVL"/>
      <sheetName val="BCH"/>
      <sheetName val="LDPT"/>
      <sheetName val="SAT"/>
      <sheetName val="C.PHA"/>
      <sheetName val="MOC"/>
      <sheetName val="Xay- Thuc"/>
      <sheetName val="DI-ESTI"/>
      <sheetName val="Duong con' vu hcm (6)"/>
      <sheetName val="Xay-Hanh"/>
      <sheetName val="DIEN"/>
      <sheetName val="An"/>
      <sheetName val="tkhai"/>
      <sheetName val="muavao"/>
      <sheetName val="banra"/>
      <sheetName val="BCSDHDNam"/>
      <sheetName val="SDHDThang"/>
      <sheetName val="km346+00-k_x000d_346+240 (2)"/>
      <sheetName val="k_x000d_338+60-km338+130"/>
      <sheetName val="km342+376.41- km342+52_x0010_.29"/>
      <sheetName val="km33_x0018_+571.89-km338+652"/>
      <sheetName val="km341+275-km341+35_x0010_"/>
      <sheetName val="km341+612-_x0013_41+682"/>
      <sheetName val="_x0000_Y_x0000__x0004__x0000__x0000__x0000_Ï_x0000_Y_x0000__x0004__x0000__x0000__x0000_Ð_x0000_Y_x0000__x0004__x0000__x0000__x0000_Ñ_x0000_Y_x0000__x0004__x0000__x0000__x0000_"/>
      <sheetName val="lo~g-xe"/>
      <sheetName val="20000000"/>
      <sheetName val="30000000"/>
      <sheetName val="km337+136-ki337-350"/>
      <sheetName val="Thong so chinh"/>
      <sheetName val="44"/>
      <sheetName val="43"/>
      <sheetName val="42"/>
      <sheetName val="41"/>
      <sheetName val="40"/>
      <sheetName val="39"/>
      <sheetName val="38"/>
      <sheetName val="37"/>
      <sheetName val="36"/>
      <sheetName val="35"/>
      <sheetName val="34"/>
      <sheetName val="33"/>
      <sheetName val="32"/>
      <sheetName val="31"/>
      <sheetName val="30"/>
      <sheetName val="29"/>
      <sheetName val="28"/>
      <sheetName val="27"/>
      <sheetName val="26"/>
      <sheetName val="25"/>
      <sheetName val="24"/>
      <sheetName val="23"/>
      <sheetName val="22"/>
      <sheetName val="21"/>
      <sheetName val="20"/>
      <sheetName val="19"/>
      <sheetName val="18"/>
      <sheetName val="17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oan"/>
      <sheetName val="dtxl-duong"/>
      <sheetName val="gtxl-duong(11m)"/>
      <sheetName val="gtxl-cau"/>
      <sheetName val="cpkhac-Bm=11m"/>
      <sheetName val="thkphi-Bm=11m"/>
      <sheetName val="gpmb"/>
      <sheetName val="Sheet1"/>
      <sheetName val="dap"/>
      <sheetName val="XL4Poppy"/>
      <sheetName val="Congty"/>
      <sheetName val="VPPN"/>
      <sheetName val="XN74"/>
      <sheetName val="XN54"/>
      <sheetName val="XN33"/>
      <sheetName val="NK96"/>
      <sheetName val="XL4Test5"/>
      <sheetName val="C.noTX01"/>
      <sheetName val="Sheet2"/>
      <sheetName val="Chart1"/>
      <sheetName val="T.HopCNo"/>
      <sheetName val="THCNoATrung"/>
      <sheetName val="Sheet6"/>
      <sheetName val="BaocaoC.No2"/>
      <sheetName val="BaocaoC.noHopC.ty"/>
      <sheetName val="THAtraQuy"/>
      <sheetName val="No Ca.N"/>
      <sheetName val="C.tiêt C.ty"/>
      <sheetName val="CN.TCT03"/>
      <sheetName val="CN kho đoi"/>
      <sheetName val="T.Hop CN"/>
      <sheetName val="CTHTchưa TTnộibộ"/>
      <sheetName val="CN2004 Nộp TCT"/>
      <sheetName val="CN TCT04"/>
      <sheetName val="XXXXXXXX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0"/>
      <sheetName val="00000000"/>
      <sheetName val="10000000"/>
      <sheetName val="XXXXXXX1"/>
      <sheetName val="20000000"/>
      <sheetName val="30000000"/>
      <sheetName val="DTCT"/>
      <sheetName val="B2.3"/>
      <sheetName val="CL XD"/>
      <sheetName val="THop"/>
      <sheetName val="CT"/>
      <sheetName val="TienLuong"/>
      <sheetName val="gtxl-duone(11m)"/>
      <sheetName val="'pmb"/>
      <sheetName val="tong hop"/>
      <sheetName val="phan tich DG"/>
      <sheetName val="gia vat lieu"/>
      <sheetName val="gia xe may"/>
      <sheetName val="gia nhan cong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C47-456"/>
      <sheetName val="C46"/>
      <sheetName val="C47-PII"/>
      <sheetName val="ChiTiet"/>
      <sheetName val="Don-Gia"/>
      <sheetName val="Nhan-cong"/>
      <sheetName val="May"/>
      <sheetName val="VatLieu"/>
      <sheetName val="Thanh-Toan"/>
      <sheetName val="KLCong"/>
      <sheetName val="Sheet12"/>
      <sheetName val="Sheet13"/>
      <sheetName val="Sheet14"/>
      <sheetName val="Sheet15"/>
      <sheetName val="Sheet16"/>
      <sheetName val="TH-DTXL-luu"/>
      <sheetName val="dieu-phoi-dat-G1"/>
      <sheetName val="TH-DTXL-G1"/>
      <sheetName val="CPXD-TT-04-G1"/>
      <sheetName val="DTCT-G1"/>
      <sheetName val="PTDG-mat"/>
      <sheetName val="PTDG-nen"/>
      <sheetName val="PTDG-ATGT"/>
      <sheetName val="PTDG-cong"/>
      <sheetName val="DGNCII"/>
      <sheetName val="DGNCIII"/>
      <sheetName val="gvt"/>
      <sheetName val="He-so"/>
      <sheetName val="gia-ca-may"/>
      <sheetName val="40000000"/>
      <sheetName val="50000000"/>
      <sheetName val="60000000"/>
      <sheetName val="70000000"/>
      <sheetName val="80000000"/>
      <sheetName val="90000000"/>
      <sheetName val=""/>
      <sheetName val="C.t)êt C.ty"/>
      <sheetName val="Sheet3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["/>
      <sheetName val="Thuc thanh"/>
      <sheetName val="tra-vat-lieu"/>
      <sheetName val="T.HDÔ CN"/>
      <sheetName val="MTO REV.0"/>
      <sheetName val="_x0001_Y_x0000__x0004__x0000__x0000__x0000__x0001_Y_x0000__x0004__x0000__x0000__x0000__x0001_Y_x0000__x0004__x0000__x0000__x0000__x0001_Y_x0000__x0004__x0000__x0000__x0000_"/>
      <sheetName val="_x0001_Y_x0000__x0004__x0000__x0000__x0000__x0001_Y_x0000__x0004__x0000__x0000__x0000__x0001_Y_x0000__x0004__x0000__x0000__x0000_ _x0001_Y_x0000__x0004__x0000__x0000__x0000_"/>
      <sheetName val="_x0001_Y_x0000__x0004__x0000__x0000__x0000_ª_x0001_Y_x0000__x0004__x0000__x0000__x0000_«_x0001_Y_x0000__x0004__x0000__x0000__x0000_¬_x0001_Y_x0000__x0004__x0000__x0000__x0000_"/>
      <sheetName val="_x0001_Y_x0000__x0004__x0000__x0000__x0000_¶_x0001_Y_x0000__x0004__x0000__x0000__x0000_·_x0001_Y_x0000__x0004__x0000__x0000__x0000_¸_x0001_Y_x0000__x0004__x0000__x0000__x0000_"/>
      <sheetName val="_x0001_Y_x0000__x0004__x0000__x0000__x0000_Â_x0001_Y_x0000__x0004__x0000__x0000__x0000_Ã_x0001_Y_x0000__x0004__x0000__x0000__x0000_Ä_x0001_Y_x0000__x0004__x0000__x0000__x0000_"/>
      <sheetName val="CN kho doi"/>
      <sheetName val="CTHTchua TTn?ib?"/>
      <sheetName val="CN2004 N?p TCT"/>
      <sheetName val="TH_DTXL_luu"/>
      <sheetName val="TN"/>
      <sheetName val="ND"/>
      <sheetName val="tkkt-ql38-1-g-2"/>
      <sheetName val="DCNCII"/>
      <sheetName val="PEDESB"/>
      <sheetName val="dtxl-du_x0000_n_x0000_"/>
      <sheetName val="T1-05"/>
      <sheetName val="T2-05"/>
      <sheetName val="T3-05"/>
      <sheetName val="T4-05"/>
      <sheetName val="T5-05"/>
      <sheetName val="T6-05"/>
      <sheetName val="T7-05"/>
      <sheetName val="T8-05"/>
      <sheetName val="T9-05"/>
      <sheetName val="T10-05"/>
      <sheetName val="T11-05"/>
      <sheetName val="T12-05"/>
      <sheetName val="_x0000__x0004__x0000__x0000__x0000__x0001_Y_x0000__x0004__x0000__x0000__x0000__x0001_Y_x0000__x0004__x0000__x0000__x0000__x0001_Y_x0000__x0004__x0000__x0000__x0000__x0001_"/>
      <sheetName val="_x0000__x0004__x0000__x0000__x0000_¥_x0001_Y_x0000__x0004__x0000__x0000__x0000_¦_x0001_Y_x0000__x0004__x0000__x0000__x0000_§_x0001_Y_x0000__x0004__x0000__x0000__x0000_¨_x0001_"/>
      <sheetName val="_x0000__x0004__x0000__x0000__x0000_±_x0001_Y_x0000__x0004__x0000__x0000__x0000_²_x0001_Y_x0000__x0004__x0000__x0000__x0000_³_x0001_Y_x0000__x0004__x0000__x0000__x0000_´_x0001_"/>
      <sheetName val="_x0000__x0004__x0000__x0000__x0000_½_x0001_Y_x0000__x0004__x0000__x0000__x0000_¾_x0001_Y_x0000__x0004__x0000__x0000__x0000_¿_x0001_Y_x0000__x0004__x0000__x0000__x0000_À_x0001_"/>
      <sheetName val="_x0000__x0004__x0000__x0000__x0000_É_x0001_Y_x0000__x0004__x0000__x0000__x0000_Ê_x0001_Y_x0000__x0004__x0000__x0000__x0000_Ë_x0001_Y_x0000__x0004__x0000__x0000__x0000_Ì_x0001_"/>
      <sheetName val="btra"/>
      <sheetName val="CTHTc(u_x0000_ _x0000_T*?ib?"/>
      <sheetName val="chitimc"/>
      <sheetName val="gtxl-euone(11m)"/>
      <sheetName val="BANGTRA"/>
      <sheetName val="_x0001_Y?_x0004_???_x0001_Y?_x0004_???_x0001_Y?_x0004_???_x0001_Y?_x0004_???"/>
      <sheetName val="_x0001_Y?_x0004_???_x0001_Y?_x0004_???_x0001_Y?_x0004_??? _x0001_Y?_x0004_???"/>
      <sheetName val="_x0001_Y?_x0004_???ª_x0001_Y?_x0004_???«_x0001_Y?_x0004_???¬_x0001_Y?_x0004_???"/>
      <sheetName val="_x0001_Y?_x0004_???¶_x0001_Y?_x0004_???·_x0001_Y?_x0004_???¸_x0001_Y?_x0004_???"/>
      <sheetName val="_x0001_Y?_x0004_???Â_x0001_Y?_x0004_???Ã_x0001_Y?_x0004_???Ä_x0001_Y?_x0004_???"/>
      <sheetName val="t02"/>
      <sheetName val="BaoVe"/>
      <sheetName val="Tr Cay"/>
      <sheetName val="T071"/>
      <sheetName val="TRONG CAY T8 (2)"/>
      <sheetName val="Tra_bang"/>
      <sheetName val="_x0001_Y_x0000__x0004__x0000__x0000__x0000_’_x0001_Y_x0000__x0004__x0000__x0000__x0000_“_x0001_Y_x0000__x0004__x0000__x0000__x0000_”_x0001_Y_x0000__x0004__x0000__x0000__x0000_"/>
      <sheetName val="_x0001_Y_x0000__x0004__x0000__x0000__x0000_ž_x0001_Y_x0000__x0004__x0000__x0000__x0000_Ÿ_x0001_Y_x0000__x0004__x0000__x0000__x0000_ _x0001_Y_x0000__x0004__x0000__x0000__x0000_"/>
      <sheetName val="BaocaoC.noHopC."/>
      <sheetName val="gtxl-duoîe(11m)"/>
      <sheetName val="V@PN"/>
      <sheetName val="_x0000__x0004__x0000__x0000__x0000_™_x0001_Y_x0000__x0004__x0000__x0000__x0000_š_x0001_Y_x0000__x0004__x0000__x0000__x0000_›_x0001_Y_x0000__x0004__x0000__x0000__x0000_œ_x0001_"/>
      <sheetName val="1-2_x0000__x0000__x0000__x0000__x0000__x0000__x0000__x0000__x0000__x0000__x0000_냼η_x0000__x0004__x0000__x0000__x0000__x0000__x0000__x0000_钌έ_x0000__x0000__x0000__x0000__x0000_"/>
      <sheetName val="_x0001_Y_x0000__x0004__x0000__x0001_Y_x0000__x0004__x0000__x0001_Y_x0000__x0004__x0000__x0001_Y_x0000__x0004__x0000__x0001_Y_x0000__x0004__x0000__x0001_"/>
      <sheetName val="_x0001_Y_x0000__x0004__x0000__x0001_Y_x0000__x0004__x0000__x0001_Y_x0000__x0004__x0000_ _x0001_Y_x0000__x0004__x0000_¡_x0001_Y_x0000__x0004__x0000_¢_x0001_"/>
      <sheetName val="_x0001_Y_x0000__x0004__x0000_ª_x0001_Y_x0000__x0004__x0000_«_x0001_Y_x0000__x0004__x0000_¬_x0001_Y_x0000__x0004__x0000_­_x0001_Y_x0000__x0004__x0000_®_x0001_"/>
      <sheetName val="_x0001_Y_x0000__x0004__x0000_¶_x0001_Y_x0000__x0004__x0000_·_x0001_Y_x0000__x0004__x0000_¸_x0001_Y_x0000__x0004__x0000_¹_x0001_Y_x0000__x0004__x0000_º_x0001_"/>
      <sheetName val="_x0001_Y_x0000__x0004__x0000_Â_x0001_Y_x0000__x0004__x0000_Ã_x0001_Y_x0000__x0004__x0000_Ä_x0001_Y_x0000__x0004__x0000_Å_x0001_Y_x0000__x0004__x0000_Æ_x0001_"/>
      <sheetName val="dtxl-du?n?"/>
      <sheetName val="CN Tl￸04"/>
      <sheetName val="CN kho ðoi"/>
      <sheetName val="CTHTchýa TTn?ib?"/>
      <sheetName val="MTL$-INTER"/>
      <sheetName val="_x0001_Y_x0000__x0004__x0000__x0000__x0000_?_x0001_Y_x0000__x0004__x0000__x0000__x0000__x0001_Y_x0000__x0004__x0000__x0000__x0000_ _x0001_Y_x0000__x0004__x0000__x0000__x0000_"/>
      <sheetName val="_x0001_Y"/>
      <sheetName val="KLDG_x0014_T&lt;120% (2)"/>
      <sheetName val="_x0018_XXXXXX0"/>
      <sheetName val="N/ Ca.N"/>
      <sheetName val="CTHTchưa TTn᳙ibộ"/>
      <sheetName val="?_x0004_???_x0001_Y?_x0004_???_x0001_Y?_x0004_???_x0001_Y?_x0004_???_x0001_"/>
      <sheetName val="?_x0004_???¥_x0001_Y?_x0004_???¦_x0001_Y?_x0004_???§_x0001_Y?_x0004_???¨_x0001_"/>
      <sheetName val="?_x0004_???±_x0001_Y?_x0004_???²_x0001_Y?_x0004_???³_x0001_Y?_x0004_???´_x0001_"/>
      <sheetName val="?_x0004_???½_x0001_Y?_x0004_???¾_x0001_Y?_x0004_???¿_x0001_Y?_x0004_???À_x0001_"/>
      <sheetName val="?_x0004_???É_x0001_Y?_x0004_???Ê_x0001_Y?_x0004_???Ë_x0001_Y?_x0004_???Ì_x0001_"/>
      <sheetName val="TH_x000d_DTXL-luu"/>
      <sheetName val="CPXD-TT-04-G_x0011_"/>
      <sheetName val="DTCT_x000d_G1"/>
      <sheetName val="dtxl-du"/>
      <sheetName val="_pmb"/>
      <sheetName val="_"/>
      <sheetName val="CTHTchua TTn_ib_"/>
      <sheetName val="CN2004 N_p TCT"/>
      <sheetName val="thdt"/>
      <sheetName val="ptvl0-1"/>
      <sheetName val="ptvl4-5"/>
      <sheetName val="4-5"/>
      <sheetName val="ptvl3-4"/>
      <sheetName val="3-4"/>
      <sheetName val="ptvl2-3"/>
      <sheetName val="vlcong"/>
      <sheetName val="ptvl1-2"/>
      <sheetName val="_x0001_Y?_x0004_???’_x0001_Y?_x0004_???“_x0001_Y?_x0004_???”_x0001_Y?_x0004_???"/>
      <sheetName val="_x0001_Y?_x0004_???ž_x0001_Y?_x0004_???Ÿ_x0001_Y?_x0004_??? _x0001_Y?_x0004_???"/>
      <sheetName val="VL????????"/>
      <sheetName val="giႀ￸nhan cong"/>
      <sheetName val="ATM"/>
      <sheetName val="BCA"/>
      <sheetName val="Anca"/>
      <sheetName val="TT Luong"/>
      <sheetName val="TTATM"/>
      <sheetName val="Duyet"/>
      <sheetName val="DG "/>
      <sheetName val="MTO REV.2(ARMOR)"/>
      <sheetName val="TSO_CHUNG"/>
      <sheetName val="_x0001_Y?_x0004_?_x0001_Y?_x0004_?_x0001_Y?_x0004_?_x0001_Y?_x0004_?_x0001_Y?_x0004_?_x0001_"/>
      <sheetName val="_x0001_Y?_x0004_?_x0001_Y?_x0004_?_x0001_Y?_x0004_? _x0001_Y?_x0004_?¡_x0001_Y?_x0004_?¢_x0001_"/>
      <sheetName val="_x0001_Y?_x0004_?ª_x0001_Y?_x0004_?«_x0001_Y?_x0004_?¬_x0001_Y?_x0004_?­_x0001_Y?_x0004_?®_x0001_"/>
      <sheetName val="_x0001_Y?_x0004_?¶_x0001_Y?_x0004_?·_x0001_Y?_x0004_?¸_x0001_Y?_x0004_?¹_x0001_Y?_x0004_?º_x0001_"/>
      <sheetName val="_x0001_Y?_x0004_?Â_x0001_Y?_x0004_?Ã_x0001_Y?_x0004_?Ä_x0001_Y?_x0004_?Å_x0001_Y?_x0004_?Æ_x0001_"/>
      <sheetName val="_x0001_Y_x0000__x0004__x0000_’_x0001_Y_x0000__x0004__x0000_“_x0001_Y_x0000__x0004__x0000_”_x0001_Y_x0000__x0004__x0000_•_x0001_Y_x0000__x0004__x0000_–_x0001_"/>
      <sheetName val="_x0001_Y_x0000__x0004__x0000_ž_x0001_Y_x0000__x0004__x0000_Ÿ_x0001_Y_x0000__x0004__x0000_ _x0001_Y_x0000__x0004__x0000_¡_x0001_Y_x0000__x0004__x0000_¢_x0001_"/>
      <sheetName val="_x0001_Y_x0000__x0004__x0000_¶_x0001_Y_x0004__x0000_·_x0001_Y_x0000__x0004__x0000_¸_x0001_Y_x0000__x0004__x0000_¹_x0001_Y_x0000__x0004__x0000_º_x0001_Y"/>
      <sheetName val="THKL_nghiemthu"/>
      <sheetName val="DTCTtaluy_(2)"/>
      <sheetName val="KLDGTT&lt;120%_(2)"/>
      <sheetName val="TH_(2)"/>
      <sheetName val="tong_hop"/>
      <sheetName val="phan_tich_DG"/>
      <sheetName val="gia_vat_lieu"/>
      <sheetName val="gia_xe_may"/>
      <sheetName val="gia_nhan_cong"/>
      <sheetName val="C_noTX01"/>
      <sheetName val="T_HopCNo"/>
      <sheetName val="BaocaoC_No2"/>
      <sheetName val="BaocaoC_noHopC_ty"/>
      <sheetName val="No_Ca_N"/>
      <sheetName val="C_tiêt_C_ty"/>
      <sheetName val="CN_TCT03"/>
      <sheetName val="CN_kho_đoi"/>
      <sheetName val="T_Hop_CN"/>
      <sheetName val="CTHTchưa_TTnộibộ"/>
      <sheetName val="CN2004_Nộp_TCT"/>
      <sheetName val="CN_TCT04"/>
      <sheetName val="B2_3"/>
      <sheetName val="CL_XD"/>
      <sheetName val="Du_toan_(2)"/>
      <sheetName val="Du_toan"/>
      <sheetName val="Phan_tich_vat_tu"/>
      <sheetName val="Tong_hop_vat_tu"/>
      <sheetName val="Gia_tri_vat_tu"/>
      <sheetName val="Chenh_lech_vat_tu"/>
      <sheetName val="Du_thau"/>
      <sheetName val="Don_gia_chi_tiet"/>
      <sheetName val="Tu_van_Thiet_ke"/>
      <sheetName val="Tien_do_thi_cong"/>
      <sheetName val="Bia_du_toan"/>
      <sheetName val="Tro_giup"/>
      <sheetName val="C_t)êt_C_ty"/>
      <sheetName val="Thuc_thanh"/>
      <sheetName val="YYYYYYYYYYY"/>
      <sheetName val="YYY Y¡Y¢Y£Y¤Y¥Y¦Y§Y¨"/>
      <sheetName val="YªY«Y¬Y­Y®Y¯Y°Y±Y²Y³Y´"/>
      <sheetName val="Y¶Y·Y¸Y¹YºY»Y¼Y½Y¾Y¿YÀ"/>
      <sheetName val="YÂYÃYÄYÅYÆYÇYÈYÉYÊYËYÌ"/>
      <sheetName val="tra-vau-lieu"/>
      <sheetName val="Box-Girder"/>
      <sheetName val="ctTBA"/>
      <sheetName val="_x0001_Y?_x0004_????_x0001_Y?_x0004_???_x0001_Y?_x0004_??? _x0001_Y?_x0004_???"/>
      <sheetName val="CTHTchýa TTn_ib_"/>
      <sheetName val="CTHTc(u"/>
      <sheetName val="N_ Ca.N"/>
      <sheetName val="DTCTtÑuy"/>
      <sheetName val="VapLieu"/>
      <sheetName val="7_x0010_000000"/>
      <sheetName val="뉃_x0000_Tchưa TTnộibộ"/>
      <sheetName val="CN Tl?04"/>
      <sheetName val="CTHTc(u? ?T*?ib?"/>
      <sheetName val="Truot_nen"/>
      <sheetName val="Tong KLBS"/>
      <sheetName val="T_HDÔ_CN"/>
      <sheetName val="_x0001_Y__x0004_____x0001_Y__x0004_____x0001_Y__x0004_____x0001_Y__x0004____"/>
      <sheetName val="_x0001_Y__x0004_____x0001_Y__x0004_____x0001_Y__x0004____ _x0001_Y__x0004____"/>
      <sheetName val="_x0001_Y__x0004____ª_x0001_Y__x0004____«_x0001_Y__x0004____¬_x0001_Y__x0004____"/>
      <sheetName val="_x0001_Y__x0004____¶_x0001_Y__x0004____·_x0001_Y__x0004____¸_x0001_Y__x0004____"/>
      <sheetName val="_x0001_Y__x0004____Â_x0001_Y__x0004____Ã_x0001_Y__x0004____Ä_x0001_Y__x0004____"/>
      <sheetName val="__x0004_____x0001_Y__x0004_____x0001_Y__x0004_____x0001_Y__x0004_____x0001_"/>
      <sheetName val="__x0004____¥_x0001_Y__x0004____¦_x0001_Y__x0004____§_x0001_Y__x0004____¨_x0001_"/>
      <sheetName val="__x0004____±_x0001_Y__x0004____²_x0001_Y__x0004____³_x0001_Y__x0004____´_x0001_"/>
      <sheetName val="__x0004____½_x0001_Y__x0004____¾_x0001_Y__x0004____¿_x0001_Y__x0004____À_x0001_"/>
      <sheetName val="__x0004____É_x0001_Y__x0004____Ê_x0001_Y__x0004____Ë_x0001_Y__x0004____Ì_x0001_"/>
      <sheetName val="dtxl-du_n_"/>
      <sheetName val="_x0000__x0004__x0000__x0000__x0000__x0001_Y_x0000__x0004__x0000__x0000__x0000_?_x0001_Y_x0000__x0004__x0000__x0000__x0000__x0001_Y_x0000__x0004__x0000__x0000__x0000__x0001_"/>
      <sheetName val="Dữ liệu"/>
      <sheetName val="Khối lượng"/>
      <sheetName val="Dự toán"/>
      <sheetName val="Vật tư"/>
      <sheetName val="Phân tích"/>
      <sheetName val="&lt;Phân tích&gt;"/>
      <sheetName val="Kinh phí"/>
      <sheetName val="Thuyết minh"/>
      <sheetName val="Bìa HS"/>
      <sheetName val="Tiến độ"/>
      <sheetName val="Thanh,Toan"/>
      <sheetName val="Sheet03"/>
      <sheetName val="gia x_x0000__x0000__x0000__x0000__x0000_"/>
      <sheetName val="_x0001_Y_x0000__x0004__x0000__x0000__x0000_Â_x0001_X_x0000__x0004__x0000__x0000__x0000_Ã_x0001_Y_x0000__x0004__x0000__x0000__x0000_Ä_x0001_Y_x0000__x0004__x0000__x0000__x0000_"/>
      <sheetName val="BTHTchua TTn?ib?"/>
      <sheetName val="1-2???????????냼η?_x0004_??????钌έ?????"/>
      <sheetName val="_x0001_Y?_x0004_?¶_x0001_Y_x0004_?·_x0001_Y?_x0004_?¸_x0001_Y?_x0004_?¹_x0001_Y?_x0004_?º_x0001_Y"/>
      <sheetName val="_x0001_Y?_x0004_?ª_x0001_Y?_x0004_?«_x0001_Y?_x0004_?¬_x0001_Y?_x0004_?­_x0001_Y_x0004_?®_x0001_"/>
      <sheetName val="_x0001_Y?_x0004_?’_x0001_Y?_x0004_?“_x0001_Y?_x0004_?”_x0001_Y?_x0004_?•_x0001_Y?_x0004_?–_x0001_"/>
      <sheetName val="_x0001_Y?_x0004_?ž_x0001_Y?_x0004_?Ÿ_x0001_Y?_x0004_? _x0001_Y?_x0004_?¡_x0001_Y?_x0004_?¢_x0001_"/>
      <sheetName val="?_x0004_???™_x0001_Y?_x0004_???š_x0001_Y?_x0004_???›_x0001_Y?_x0004_???œ_x0001_"/>
      <sheetName val="t-ql38-1-g-2.xls][_x0000__x0000__x0000__x0000__x0000__x0000__x0000__x0000__x0000__x0000__x0000_??"/>
      <sheetName val="Tien do thi²_x0000__x0000_g"/>
      <sheetName val="tkku-ql38-1-g-2"/>
      <sheetName val="_x0001_Y__x0004___x0001_Y__x0004___x0001_Y__x0004___x0001_Y__x0004___x0001_Y__x0004___x0001_"/>
      <sheetName val="_x0001_Y__x0004___x0001_Y__x0004___x0001_Y__x0004__ _x0001_Y__x0004__¡_x0001_Y__x0004__¢_x0001_"/>
      <sheetName val="_x0001_Y__x0004__ª_x0001_Y__x0004__«_x0001_Y__x0004__¬_x0001_Y__x0004__­_x0001_Y__x0004__®_x0001_"/>
      <sheetName val="_x0001_Y__x0004__¶_x0001_Y__x0004__·_x0001_Y__x0004__¸_x0001_Y__x0004__¹_x0001_Y__x0004__º_x0001_"/>
      <sheetName val="_x0001_Y__x0004__Â_x0001_Y__x0004__Ã_x0001_Y__x0004__Ä_x0001_Y__x0004__Å_x0001_Y__x0004__Æ_x0001_"/>
      <sheetName val="BTHTchua TTn_ib_"/>
      <sheetName val="CN Tl_04"/>
      <sheetName val="_x0001_Y__x0004____’_x0001_Y__x0004____“_x0001_Y__x0004____”_x0001_Y__x0004____"/>
      <sheetName val="_x0001_Y__x0004____ž_x0001_Y__x0004____Ÿ_x0001_Y__x0004____ _x0001_Y__x0004____"/>
      <sheetName val="VL________"/>
      <sheetName val="CN_kho_doi"/>
      <sheetName val="CTHTchua_TTn?ib?"/>
      <sheetName val="CN2004_N?p_TCT"/>
      <sheetName val="90100000"/>
      <sheetName val="_x0000__x0004__x0000__x0000__x0000_½_x0001_Y_x0000__x0004__x0000__x0000__x0000_¾_x0001_Y_x0000__x0004__x0000__x0000_¿_x0001_Y_x0000__x0004__x0000__x0000__x0000_À_x0001_"/>
      <sheetName val="gi??nhan cong"/>
      <sheetName val="Soil"/>
      <sheetName val="TH_x000a_DTXL-luu"/>
      <sheetName val="DTCT_x000a_G1"/>
      <sheetName val="1-2_x0000_냼η_x0000__x0004__x0000_钌έ_x0000_넬η_x0000__x0000__x0016_[tkkt-ql38-1-"/>
      <sheetName val="_x0001_Y?_x0004_?Â_x0001_Y?_x0004_?Ã_x0001_Y?_x0004_?Ä_x0001_Y?_x0004_?Å_x0001_Y?_x0004_Æ_x0001_"/>
      <sheetName val="_x0004_?_x0001_Y?_x0004_?_x0001_Y?_x0004_?_x0001_Y?_x0004_?_x0001_"/>
      <sheetName val="BaocanC.No2"/>
      <sheetName val="뉃"/>
      <sheetName val="_x0004_?¥_x0001_Y?_x0004_?¦_x0001_Y?_x0004_?§_x0001_Y?_x0004_?¨_x0001_"/>
      <sheetName val="_x0004_?±_x0001_Y?_x0004_?²_x0001_Y?_x0004_?³_x0001_Y?_x0004_?´_x0001_"/>
      <sheetName val="_x0004_?½_x0001_Y?_x0004_?¾_x0001_Y?_x0004_?¿_x0001_Y?_x0004_?À_x0001_"/>
      <sheetName val="_x0004_?É_x0001_Y?_x0004_?Ê_x0001_Y?_x0004_?Ë_x0001_Y?_x0004_?Ì_x0001_"/>
      <sheetName val="_x0001_Y__x0004__Â_x0001_Y__x0004__Ã_x0001_Y__x0004__Ä_x0001_Y__x0004__Å_x0001_Y__x0004_Æ_x0001_"/>
      <sheetName val="nhan cong"/>
      <sheetName val="CTHTc(u_ _T__ib_"/>
      <sheetName val="_x0001_Y__x0004______x0001_Y__x0004_____x0001_Y__x0004____ _x0001_Y__x0004____"/>
      <sheetName val="_x0001_Y__x0004__¶_x0001_Y_x0004__·_x0001_Y__x0004__¸_x0001_Y__x0004__¹_x0001_Y__x0004__º_x0001_Y"/>
      <sheetName val="_x0001_Y__x0004__ª_x0001_Y__x0004__«_x0001_Y__x0004__¬_x0001_Y__x0004__­_x0001_Y_x0004__®_x0001_"/>
      <sheetName val="t-ql38-1-g-2.xls][?????????????"/>
      <sheetName val="뉃?Tchưa TTnộibộ"/>
      <sheetName val="ptvt"/>
      <sheetName val="heso"/>
      <sheetName val="[tkkt-ql38-1-g-2.xls_gtxl-cau"/>
      <sheetName val="t-ql38-1-g-2.xls__"/>
      <sheetName val="TH_DTXL-luu"/>
      <sheetName val="DTCT_G1"/>
      <sheetName val="Tien do thi²??g"/>
      <sheetName val="D10-05"/>
      <sheetName val="1-2___________냼η__x0004_______钌έ_____"/>
      <sheetName val="_x0004_"/>
      <sheetName val="Tien do thi²"/>
      <sheetName val="뉃?Tchưa _x0000__x0000__x0005__x0000_鎰奐ʃ"/>
      <sheetName val="CN Tl_0_x0000_"/>
      <sheetName val="CN Tl_0m"/>
      <sheetName val="CN Tl_0\"/>
      <sheetName val="Congty_x0000__x0000__x0000__x0000__x0000__x0000__x0000__x0000__x0000__x0000__x0009__x0000_좤ϭ_x0000__x0004__x0000__x0000__x0000__x0000__x0000__x0000_ꃰϭ"/>
      <sheetName val="[tkkt-ql38-1-g-2.xls][tkkt-ql38"/>
      <sheetName val="CN Tl_0g"/>
      <sheetName val="CN Tl_0 "/>
      <sheetName val="CN Tl_0)"/>
      <sheetName val="CN Tl_0_x0005_"/>
      <sheetName val="CN Tl_0X"/>
      <sheetName val="MTO_REV_0"/>
      <sheetName val="_x0001_Y_x0000_D_x0000__x0000__x0000_ª_x0001_Y_x0000__x0004__x0000__x0000__x0000_«_x0001_Y_x0000__x0004__x0000__x0000__x0000_¬_x0001_Y_x0000__x0004__x0000__x0000__x0000_"/>
      <sheetName val="tone hop"/>
      <sheetName val="_tkkt-ql38-1-g-2.xls__tkkt-ql38"/>
      <sheetName val="_x0001_Y__x0004__’_x0001_Y__x0004__“_x0001_Y__x0004__”_x0001_Y__x0004__•_x0001_Y__x0004__–_x0001_"/>
      <sheetName val="_x0001_Y__x0004__ž_x0001_Y__x0004__Ÿ_x0001_Y__x0004__ _x0001_Y__x0004__¡_x0001_Y__x0004__¢_x0001_"/>
      <sheetName val="__x0004____™_x0001_Y__x0004____š_x0001_Y__x0004____›_x0001_Y__x0004____œ_x0001_"/>
      <sheetName val="LEGEND"/>
      <sheetName val="[tkkt-ql38-1-g-2.xls]N/ Ca.N"/>
      <sheetName val="?_x0004_???_x0001_Y?_x0004_????_x0001_Y?_x0004_???_x0001_Y?_x0004_???_x0001_"/>
      <sheetName val="gia x?????"/>
      <sheetName val="Confi_x0000_"/>
      <sheetName val="_x0004___x0001_Y__x0004___x0001_Y__x0004___x0001_Y__x0004___x0001_"/>
      <sheetName val="_x0004__¥_x0001_Y__x0004__¦_x0001_Y__x0004__§_x0001_Y__x0004__¨_x0001_"/>
      <sheetName val="_x0004__±_x0001_Y__x0004__²_x0001_Y__x0004__³_x0001_Y__x0004__´_x0001_"/>
      <sheetName val="1-2_x0000_??_x0000__x0004__x0000_??_x0000_??_x0000__x0000__x0016_[tkkt-ql38-1-"/>
      <sheetName val="1-2_x0000__x0000__x0000__x0000__x0000__x0000__x0000__x0000__x0000__x0000__x0000_??_x0000__x0004__x0000__x0000__x0000__x0000__x0000__x0000_??_x0000__x0000__x0000__x0000__x0000_"/>
      <sheetName val="?_x0004_???½_x0001_Y?_x0004_???¾_x0001_Y?_x0004_??¿_x0001_Y?_x0004_???À_x0001_"/>
      <sheetName val="_x0001_Y_x0000__x0004__x0000__x0000__x0000_?_x0001_Y_x0000__x0004__x0000__x0000__x0000_Ÿ_x0001_Y_x0000__x0004__x0000__x0000__x0000_ _x0001_Y_x0000__x0004__x0000__x0000__x0000_"/>
      <sheetName val="_x0004__½_x0001_Y__x0004__¾_x0001_Y__x0004__¿_x0001_Y__x0004__À_x0001_"/>
      <sheetName val="_x0004__É_x0001_Y__x0004__Ê_x0001_Y__x0004__Ë_x0001_Y__x0004__Ì_x0001_"/>
      <sheetName val="BAOGTRA"/>
      <sheetName val="VL_x0000__x0000__x0000__x0000__x0000__x0000__x0000__x0000_"/>
      <sheetName val="_x0004__x0000__x0001_Y_x0000__x0004__x0000__x0001_Y_x0000__x0004__x0000__x0001_Y_x0000__x0004__x0000__x0001_"/>
      <sheetName val="_x0004__x0000_¥_x0001_Y_x0000__x0004__x0000_¦_x0001_Y_x0000__x0004__x0000_§_x0001_Y_x0000__x0004__x0000_¨_x0001_"/>
      <sheetName val="_x0004__x0000_±_x0001_Y_x0000__x0004__x0000_²_x0001_Y_x0000__x0004__x0000_³_x0001_Y_x0000__x0004__x0000_´_x0001_"/>
      <sheetName val="_x0004__x0000_½_x0001_Y_x0000__x0004__x0000_¾_x0001_Y_x0000__x0004__x0000_¿_x0001_Y_x0000__x0004__x0000_À_x0001_"/>
      <sheetName val="_x0004__x0000_É_x0001_Y_x0000__x0004__x0000_Ê_x0001_Y_x0000__x0004__x0000_Ë_x0001_Y_x0000__x0004__x0000_Ì_x0001_"/>
      <sheetName val="_x0001_Y_x0000__x0004__x0000_ª_x0001_Y_x0000__x0004__x0000_«_x0001_Y_x0000__x0004__x0000_¬_x0001_Y_x0000__x0004__x0000_­_x0001_Y_x0004__x0000_®_x0001_"/>
      <sheetName val="t-ql38-1-g-2.xls]["/>
      <sheetName val="CTHTchua_TTn_ib_"/>
      <sheetName val="CN2004_N_p_TCT"/>
      <sheetName val="KLDGDT&lt;120%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59">
          <cell r="Q59">
            <v>2000</v>
          </cell>
        </row>
        <row r="63">
          <cell r="Q63">
            <v>3500</v>
          </cell>
        </row>
        <row r="67">
          <cell r="Q67">
            <v>7270</v>
          </cell>
        </row>
        <row r="69">
          <cell r="Q69">
            <v>60000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/>
      <sheetData sheetId="313"/>
      <sheetData sheetId="314" refreshError="1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XL4Poppy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Do K"/>
      <sheetName val="G hop"/>
      <sheetName val="DCTC"/>
      <sheetName val="T hop"/>
      <sheetName val="Sheet1"/>
      <sheetName val="TPHcat"/>
      <sheetName val="TPH da"/>
      <sheetName val="Sheet2"/>
      <sheetName val="Sheet4"/>
      <sheetName val="CBR"/>
      <sheetName val="Congty"/>
      <sheetName val="VPPN"/>
      <sheetName val="XN74"/>
      <sheetName val="XN54"/>
      <sheetName val="XN33"/>
      <sheetName val="NK96"/>
      <sheetName val="XL4Tes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km338+00-km338+100(2)"/>
      <sheetName val="km337+136-km337-350"/>
      <sheetName val="km346+600-km346+820 (2)"/>
      <sheetName val="km346+330-km346+600 (2)"/>
      <sheetName val="km346+00-km346+240 (2)"/>
      <sheetName val="km345+661-km345+0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45+400-km345+500 (3) (2)"/>
      <sheetName val="km345+400-km345+500 (6')"/>
      <sheetName val="km345+400-km345+500 (4)"/>
      <sheetName val="km345+400-km345+500 (9)"/>
      <sheetName val="km345+400-km345+500 (6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Duong cong vu hcm (10)"/>
      <sheetName val="Duong cong vu hcm (67)"/>
      <sheetName val="Duong cong vu hcm (11)"/>
      <sheetName val="Duong cong vu hcm (12)"/>
      <sheetName val="Duong cong vu hcm"/>
      <sheetName val="00000000"/>
      <sheetName val="km345+400-km345+500 (2)"/>
      <sheetName val="km337+00-km337+34 (3)"/>
      <sheetName val="cong ty so 9 VINACONEX"/>
      <sheetName val="cong ty so 9 VINACONEX (2)"/>
      <sheetName val="Dong Dau"/>
      <sheetName val="Sau dong"/>
      <sheetName val="Ma xa"/>
      <sheetName val="Me tri"/>
      <sheetName val="My dinh"/>
      <sheetName val="Tong cong"/>
      <sheetName val="Sheet5"/>
      <sheetName val="moma o 7+9"/>
      <sheetName val="Sheet3"/>
      <sheetName val="CTY CAU THANH THUY"/>
      <sheetName val="VINACONEX 15 A"/>
      <sheetName val="NNGT-XMHM2"/>
      <sheetName val="NNGT-XMNS CTXDSO 6(6)"/>
      <sheetName val="892"/>
      <sheetName val="NNGT-XMNS (2)"/>
      <sheetName val="NNGT-XMNS (3)"/>
      <sheetName val="NNGT-XMNS (4)"/>
      <sheetName val="NNGT-XMNS (5)"/>
      <sheetName val="NNGT-XMBS (2)"/>
      <sheetName val="NNGT-XMHM"/>
      <sheetName val="da-1x2 ru muout Tong thuy"/>
      <sheetName val="cat nam dan (4)"/>
      <sheetName val="cat nam dan (5)"/>
      <sheetName val="cat nghia dan(3)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ong hop"/>
      <sheetName val="phan tich DG"/>
      <sheetName val="gia vat lieu"/>
      <sheetName val="gia xe may"/>
      <sheetName val="gia nhan cong"/>
      <sheetName val="ThietKe"/>
      <sheetName val="HoSoMT"/>
      <sheetName val="GiamSat"/>
      <sheetName val="ThamDinhTKKT"/>
      <sheetName val="ThamDinhDT"/>
      <sheetName val="QLDA"/>
      <sheetName val="TM"/>
      <sheetName val="TM (2)"/>
      <sheetName val="KPTH"/>
      <sheetName val="KPTH (2)"/>
      <sheetName val="Noi Suy"/>
      <sheetName val="Bia (2)"/>
      <sheetName val="Gia NC"/>
      <sheetName val="00000001"/>
      <sheetName val="00000002"/>
      <sheetName val="20000000"/>
      <sheetName val="30000000"/>
      <sheetName val="KHNN"/>
      <sheetName val="DPRRtm"/>
      <sheetName val="LUY KE LO Hang"/>
      <sheetName val="Ng - 01"/>
      <sheetName val="Ng- 02"/>
      <sheetName val="Ng-03"/>
      <sheetName val="Ng - 04"/>
      <sheetName val="Ng - 05"/>
      <sheetName val="Ng - 06"/>
      <sheetName val="Ng - 07"/>
      <sheetName val="Ng - 08"/>
      <sheetName val="Ng - 9"/>
      <sheetName val="Ng - 10"/>
      <sheetName val="NG - 11"/>
      <sheetName val="NG - 12"/>
      <sheetName val="NG - 13"/>
      <sheetName val="NG - 14"/>
      <sheetName val="NG -15"/>
      <sheetName val="NG - 16"/>
      <sheetName val="Sheet16"/>
      <sheetName val="Sheet15"/>
      <sheetName val="Sheet14"/>
      <sheetName val="Sheet13"/>
      <sheetName val="Sheet12"/>
      <sheetName val="Sheet11"/>
      <sheetName val="Sheet10"/>
      <sheetName val="Sheet9"/>
      <sheetName val="Sheet8"/>
      <sheetName val="Sheet7"/>
      <sheetName val="Sheet6"/>
      <sheetName val="du tru di BT,TV,BPhuoc1"/>
      <sheetName val="CT"/>
      <sheetName val="CLVL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TK 1331"/>
      <sheetName val="BKe Von vay"/>
      <sheetName val="CP "/>
      <sheetName val="NK Chung"/>
      <sheetName val="So cai"/>
      <sheetName val="NK Thu -Chi"/>
      <sheetName val="SQTM"/>
      <sheetName val="DKCtu"/>
      <sheetName val="CtuGso"/>
      <sheetName val="BCTC"/>
      <sheetName val="Tdoi HD"/>
      <sheetName val="40000000"/>
      <sheetName val="50000000"/>
      <sheetName val="60000000"/>
      <sheetName val="Suachua"/>
      <sheetName val="PhanTienXuan"/>
      <sheetName val="Quy"/>
      <sheetName val="NguyenHuyen"/>
      <sheetName val="LeVanDung"/>
      <sheetName val="Co gioi- Nam Mu"/>
      <sheetName val="Co gioi -Na Hang"/>
      <sheetName val="PVNA"/>
      <sheetName val="ToDien"/>
      <sheetName val="Le Thanh Buong"/>
      <sheetName val="B ay"/>
      <sheetName val="S y"/>
      <sheetName val="Gian tiep"/>
      <sheetName val="Ky Thuat"/>
      <sheetName val="Tonghop"/>
      <sheetName val="MTO REV_0"/>
      <sheetName val="[99Q3299(REV.0).xlsÝK253 AC"/>
      <sheetName val="LUONG1"/>
      <sheetName val="Khoan khau tru"/>
      <sheetName val="cac khoan nop"/>
      <sheetName val="Doan phi CD"/>
      <sheetName val="Tro giup CN"/>
      <sheetName val="QTOAN C.T"/>
      <sheetName val="B.PPL"/>
      <sheetName val="Hop don vi"/>
      <sheetName val="XIN T.TOAN CPC"/>
      <sheetName val="Luong ranh PL"/>
      <sheetName val="Luong noi TPL"/>
      <sheetName val="CAP PHAT LUONG"/>
      <sheetName val="Ha Thanh"/>
      <sheetName val="DTCT"/>
      <sheetName val="PTVT"/>
      <sheetName val="THDT"/>
      <sheetName val="THVT"/>
      <sheetName val="THGT"/>
      <sheetName val="BD52"/>
      <sheetName val="Coc 52"/>
      <sheetName val="BD225"/>
      <sheetName val="Coc 225"/>
      <sheetName val="Quang T2i"/>
      <sheetName val="Quang Ngaa"/>
      <sheetName val="K243 K98"/>
      <sheetName val="_x000b_255"/>
      <sheetName val="DSKH HN"/>
      <sheetName val="NKY "/>
      <sheetName val="DS-TT"/>
      <sheetName val=" HN NHAP"/>
      <sheetName val="KHO HN"/>
      <sheetName val="CNO "/>
      <sheetName val="Duong cong_x0000_vu hcm (7;) (2)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TL kenh Hon Cut"/>
      <sheetName val="Hon Soi"/>
      <sheetName val="SD12_x0000_(2)"/>
      <sheetName val=""/>
      <sheetName val="VAY"/>
      <sheetName val="Bom"/>
      <sheetName val="Chart1"/>
      <sheetName val="thang1"/>
      <sheetName val="DG"/>
      <sheetName val="BTH"/>
      <sheetName val="VLQI-2005"/>
      <sheetName val="00000003"/>
      <sheetName val="DT"/>
      <sheetName val="CP"/>
      <sheetName val="BCT6"/>
      <sheetName val="Cham cong (5)"/>
      <sheetName val="Nhieu"/>
      <sheetName val="Dung"/>
      <sheetName val="Dung T"/>
      <sheetName val="Bao tuoi tre"/>
      <sheetName val="Tu liem"/>
      <sheetName val="UBDTMN"/>
      <sheetName val="Ban Cde"/>
      <sheetName val="Thach"/>
      <sheetName val="Duong"/>
      <sheetName val="PHBCTU"/>
      <sheetName val="Khac"/>
      <sheetName val="Chi tiet"/>
      <sheetName val="31.3.03"/>
      <sheetName val="PT"/>
      <sheetName val="ၨt 24-11"/>
      <sheetName val="km341+1077 -km341+!177.61"/>
      <sheetName val="H-QN_x0000__x0000__x0000__x0000__x0000__x0000__x0000__x0000__x0000__x0000__x0000_줔Ư_x0000__x0004__x0000__x0000__x0000__x0000__x0000__x0000_圌Ư_x0000__x0000__x0000__x0000_"/>
      <sheetName val="D_x0003_TC"/>
      <sheetName val="KP ÿÿ"/>
      <sheetName val="Y_x0000__x0004_HD"/>
      <sheetName val="CL-1"/>
      <sheetName val="QT-1"/>
      <sheetName val="THKP1"/>
      <sheetName val="THKP2"/>
      <sheetName val="QT-2"/>
      <sheetName val="CL-3"/>
      <sheetName val="THKP3"/>
      <sheetName val="QT-3"/>
      <sheetName val="QT-4"/>
      <sheetName val="CL-4"/>
      <sheetName val="THKP4"/>
      <sheetName val="CL-5"/>
      <sheetName val="THKP5"/>
      <sheetName val="QT-5"/>
      <sheetName val="CATHODIC PROTEATION"/>
      <sheetName val="Kc giavonQ1.05"/>
      <sheetName val="Gan tru thue"/>
      <sheetName val="DThu"/>
      <sheetName val="Nhap KPCT"/>
      <sheetName val="PBo KPCT"/>
      <sheetName val="KP nop CT"/>
      <sheetName val="PB LV CNhanh"/>
      <sheetName val="PB CPC"/>
      <sheetName val="PB LV doi Q4"/>
      <sheetName val="PB LV doi"/>
      <sheetName val="GtQ4.05L4"/>
      <sheetName val="GTQ4.05L3"/>
      <sheetName val="GTQ4.05 L2"/>
      <sheetName val="GTQ4.05"/>
      <sheetName val="GT Q3,05 sua"/>
      <sheetName val="GT Kc Q3.05"/>
      <sheetName val="GT Q2.05"/>
      <sheetName val="GT01.2005"/>
      <sheetName val="99Q3299(REV.0)"/>
      <sheetName val="Tien luong"/>
      <sheetName val="Phan tich"/>
      <sheetName val="Kinh phi"/>
      <sheetName val="Chenh lech"/>
      <sheetName val="TH phan dien"/>
      <sheetName val="Tong hop PXL"/>
      <sheetName val="Van chuyen"/>
      <sheetName val="TH toan bo"/>
      <sheetName val="KP phan dien"/>
      <sheetName val="Phan nuoc"/>
      <sheetName val="TH phan nuoc"/>
      <sheetName val="Kinh phi TDCD"/>
      <sheetName val="Phan tich TDCD"/>
      <sheetName val="Chen lech TDCD"/>
      <sheetName val="Tong hop TDCD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ThanhcoSONTAY"/>
      <sheetName val="Thanhco tong hop"/>
      <sheetName val="Truong Ba Trai(xong)"/>
      <sheetName val="QL32Tranh ST"/>
      <sheetName val="NGUYEN VAN TROI Goi3"/>
      <sheetName val="Nut GT D.Anh Troi (xong)"/>
      <sheetName val="B.xung D.DanHoa-ThanhVan(xong)"/>
      <sheetName val="Cai tao ben Tro(xong)"/>
      <sheetName val="Dien Tien phong (Bx)"/>
      <sheetName val="Cong Tan My"/>
      <sheetName val="Tong hop(Chinh)"/>
      <sheetName val="De Ta Lo(Xong)"/>
      <sheetName val="Duong 79 - Goi 3 nt"/>
      <sheetName val="Duong 79-Goi 3 sap xep"/>
      <sheetName val="Duong79-Goi3BS2004"/>
      <sheetName val="Duong 79 - Goi 3"/>
      <sheetName val="Duong 79 - Goi 2 (2)"/>
      <sheetName val="Duong 79 - Goi 2"/>
      <sheetName val="Duong79-Goi 2-BS2004"/>
      <sheetName val="Duong NM Z 143"/>
      <sheetName val="Duong 88-VT (3)"/>
      <sheetName val="tde"/>
      <sheetName val="tong"/>
      <sheetName val="Duong 88-VT (2)"/>
      <sheetName val="The kho"/>
      <sheetName val="Duong 88-VT"/>
      <sheetName val="khd"/>
      <sheetName val="t1003-t104"/>
      <sheetName val="03"/>
      <sheetName val="02"/>
      <sheetName val="Duong Tanphu Daithanh"/>
      <sheetName val="Rang Duoi"/>
      <sheetName val="Duong 21A-DongMo"/>
      <sheetName val="Cau Ngoi Tom"/>
      <sheetName val="Tinhlo316 LAPHU-THANHSON"/>
      <sheetName val="Tinh lo 316 gd 2"/>
      <sheetName val="Tinh lo 316 QT (2)"/>
      <sheetName val="Tinh lo 316 QT"/>
      <sheetName val="Didan Hovan-Camdinh "/>
      <sheetName val="Tinh lo80 TTCT"/>
      <sheetName val="De bao Son Tay 03"/>
      <sheetName val="Tinh lo80 "/>
      <sheetName val="Suoi oi - Ao vua (2)"/>
      <sheetName val="Suoi oi - Ao vua"/>
      <sheetName val="TT HLTH - DHBP"/>
      <sheetName val="Duong Che - Hop Thinh"/>
      <sheetName val="Truot_nen"/>
      <sheetName val="thu"/>
      <sheetName val="chi"/>
      <sheetName val="tra"/>
      <sheetName val="ThuT9"/>
      <sheetName val="131chien"/>
      <sheetName val="chi T10"/>
      <sheetName val="Chi T8,T9"/>
      <sheetName val="Chi7"/>
      <sheetName val="Lamson"/>
      <sheetName val="luongson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B1" t="str">
            <v xml:space="preserve">  600V CONTROL CA_x0000_LE 12/C 2.0 sq.mm  PVC/PVC</v>
          </cell>
          <cell r="C1">
            <v>-195</v>
          </cell>
          <cell r="D1" t="str">
            <v>M</v>
          </cell>
          <cell r="E1">
            <v>38</v>
          </cell>
          <cell r="F1">
            <v>-7410</v>
          </cell>
          <cell r="G1" t="str">
            <v xml:space="preserve"> </v>
          </cell>
          <cell r="H1">
            <v>-7410</v>
          </cell>
          <cell r="I1">
            <v>-7410</v>
          </cell>
          <cell r="J1">
            <v>-7410</v>
          </cell>
          <cell r="K1" t="str">
            <v xml:space="preserve"> </v>
          </cell>
          <cell r="L1" t="str">
            <v>M+L</v>
          </cell>
          <cell r="M1">
            <v>0</v>
          </cell>
          <cell r="N1">
            <v>0</v>
          </cell>
          <cell r="O1">
            <v>60</v>
          </cell>
          <cell r="P1">
            <v>114600</v>
          </cell>
          <cell r="Q1">
            <v>114600</v>
          </cell>
        </row>
        <row r="2">
          <cell r="B2" t="str">
            <v>??  LNG TERMINAL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 t="str">
            <v xml:space="preserve"> </v>
          </cell>
          <cell r="H2">
            <v>0</v>
          </cell>
          <cell r="I2" t="str">
            <v>CTCI Q. NO. : 99Q3299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 t="str">
            <v>CTCI Q. NO. : 99Q3299</v>
          </cell>
        </row>
        <row r="3">
          <cell r="B3" t="str">
            <v>LOCATION: ?? ?????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4.303918780958249E-283</v>
          </cell>
          <cell r="I4">
            <v>4.3039187809582462E-283</v>
          </cell>
          <cell r="J4">
            <v>1.4775881111090027E-309</v>
          </cell>
          <cell r="K4">
            <v>1.4775881091649384E-309</v>
          </cell>
          <cell r="L4">
            <v>1.4775881091649384E-309</v>
          </cell>
          <cell r="M4">
            <v>2.2250743890061491E-308</v>
          </cell>
          <cell r="N4">
            <v>2.2250738585072014E-308</v>
          </cell>
          <cell r="O4">
            <v>3.3156563676248386E-316</v>
          </cell>
          <cell r="P4">
            <v>0</v>
          </cell>
          <cell r="Q4">
            <v>0</v>
          </cell>
        </row>
        <row r="5">
          <cell r="E5" t="str">
            <v xml:space="preserve">                  TO SITE</v>
          </cell>
          <cell r="F5">
            <v>0</v>
          </cell>
          <cell r="G5" t="str">
            <v xml:space="preserve">                  TO SITE</v>
          </cell>
          <cell r="H5">
            <v>0</v>
          </cell>
          <cell r="I5">
            <v>0</v>
          </cell>
          <cell r="J5">
            <v>0</v>
          </cell>
          <cell r="K5" t="str">
            <v xml:space="preserve">                  TO SITE</v>
          </cell>
          <cell r="L5">
            <v>0</v>
          </cell>
          <cell r="M5" t="str">
            <v xml:space="preserve">                  TO SITE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  <cell r="E6" t="str">
            <v xml:space="preserve"> ON SHORE MAT'L (NET) NT$</v>
          </cell>
          <cell r="F6">
            <v>0</v>
          </cell>
          <cell r="G6" t="str">
            <v xml:space="preserve"> OFF SHORE MAT'L (NET) US$</v>
          </cell>
          <cell r="H6">
            <v>0</v>
          </cell>
          <cell r="I6" t="str">
            <v xml:space="preserve">          LABOR MH (NET) </v>
          </cell>
          <cell r="J6">
            <v>0</v>
          </cell>
          <cell r="K6" t="str">
            <v xml:space="preserve">     ON SHORE MAT'L NT$</v>
          </cell>
          <cell r="L6">
            <v>0</v>
          </cell>
          <cell r="M6" t="str">
            <v xml:space="preserve">   OFF SHORE MAT'L US$</v>
          </cell>
          <cell r="N6">
            <v>0</v>
          </cell>
          <cell r="O6" t="str">
            <v xml:space="preserve">        LABOR PRICE NT$</v>
          </cell>
          <cell r="P6">
            <v>0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8">
          <cell r="J8">
            <v>238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G11">
            <v>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G13">
            <v>0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G15">
            <v>0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A16" t="str">
            <v>A.8.1</v>
          </cell>
          <cell r="B16" t="str">
            <v>SELF-STANDING POWER PANEL, 480V, 65KA</v>
          </cell>
          <cell r="C16">
            <v>3.90625E-3</v>
          </cell>
          <cell r="D16" t="str">
            <v>SET</v>
          </cell>
          <cell r="E16">
            <v>120000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G17">
            <v>0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B18" t="str">
            <v>480/240V, 20KVA</v>
          </cell>
          <cell r="C18">
            <v>6</v>
          </cell>
          <cell r="D18" t="str">
            <v>SET</v>
          </cell>
          <cell r="E18">
            <v>30000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G19">
            <v>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A20">
            <v>0</v>
          </cell>
          <cell r="B20" t="str">
            <v>5S</v>
          </cell>
          <cell r="C20">
            <v>3.5</v>
          </cell>
          <cell r="D20">
            <v>2.11</v>
          </cell>
          <cell r="E20">
            <v>1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G21">
            <v>0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G23">
            <v>0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G25">
            <v>0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6">
          <cell r="B26">
            <v>383226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0.15</v>
          </cell>
          <cell r="J26">
            <v>0</v>
          </cell>
          <cell r="K26">
            <v>0.15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2</v>
          </cell>
          <cell r="Q26">
            <v>0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G27">
            <v>0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  <cell r="Q27">
            <v>0</v>
          </cell>
        </row>
        <row r="28">
          <cell r="A28">
            <v>23</v>
          </cell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F28">
            <v>0</v>
          </cell>
          <cell r="G28">
            <v>0</v>
          </cell>
          <cell r="H28">
            <v>0</v>
          </cell>
          <cell r="I28">
            <v>0.3</v>
          </cell>
          <cell r="J28">
            <v>0</v>
          </cell>
          <cell r="K28">
            <v>0.3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3</v>
          </cell>
          <cell r="Q28">
            <v>0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G29">
            <v>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  <cell r="Q29">
            <v>0</v>
          </cell>
        </row>
        <row r="30">
          <cell r="A30">
            <v>25</v>
          </cell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F30">
            <v>0</v>
          </cell>
          <cell r="G30">
            <v>0</v>
          </cell>
          <cell r="H30">
            <v>0</v>
          </cell>
          <cell r="I30">
            <v>0.3</v>
          </cell>
          <cell r="J30">
            <v>0</v>
          </cell>
          <cell r="K30">
            <v>0.3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</v>
          </cell>
          <cell r="Q30">
            <v>0</v>
          </cell>
        </row>
        <row r="31">
          <cell r="A31">
            <v>26</v>
          </cell>
          <cell r="B31" t="str">
            <v>5S</v>
          </cell>
          <cell r="C31">
            <v>6</v>
          </cell>
          <cell r="D31">
            <v>2.77</v>
          </cell>
          <cell r="E31">
            <v>1.7652958621831609E-284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 t="str">
            <v>M+L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A32">
            <v>22.062500003958178</v>
          </cell>
          <cell r="B32" t="str">
            <v>TOTAL (ALT-1)</v>
          </cell>
          <cell r="C32">
            <v>0</v>
          </cell>
          <cell r="D32">
            <v>0</v>
          </cell>
          <cell r="E32">
            <v>0</v>
          </cell>
          <cell r="F32">
            <v>197890079</v>
          </cell>
          <cell r="G32">
            <v>0</v>
          </cell>
          <cell r="H32">
            <v>0</v>
          </cell>
          <cell r="I32">
            <v>0</v>
          </cell>
          <cell r="J32">
            <v>109667</v>
          </cell>
          <cell r="K32">
            <v>0</v>
          </cell>
          <cell r="L32">
            <v>197890079</v>
          </cell>
          <cell r="M32">
            <v>0</v>
          </cell>
          <cell r="N32">
            <v>0</v>
          </cell>
          <cell r="O32">
            <v>0</v>
          </cell>
          <cell r="P32">
            <v>48005061</v>
          </cell>
          <cell r="Q32">
            <v>109667</v>
          </cell>
        </row>
        <row r="33">
          <cell r="A33">
            <v>28</v>
          </cell>
          <cell r="B33">
            <v>42</v>
          </cell>
          <cell r="C33">
            <v>42</v>
          </cell>
          <cell r="D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E34">
            <v>0</v>
          </cell>
          <cell r="F34">
            <v>4357694</v>
          </cell>
          <cell r="G34">
            <v>0</v>
          </cell>
          <cell r="H34">
            <v>0</v>
          </cell>
          <cell r="I34">
            <v>0</v>
          </cell>
          <cell r="J34">
            <v>6089</v>
          </cell>
          <cell r="K34">
            <v>0</v>
          </cell>
          <cell r="L34">
            <v>4357694</v>
          </cell>
          <cell r="M34">
            <v>0</v>
          </cell>
          <cell r="N34">
            <v>0</v>
          </cell>
          <cell r="O34">
            <v>0</v>
          </cell>
          <cell r="P34">
            <v>2372268</v>
          </cell>
          <cell r="Q34">
            <v>6089</v>
          </cell>
        </row>
        <row r="35">
          <cell r="A35">
            <v>30</v>
          </cell>
          <cell r="B35">
            <v>46</v>
          </cell>
          <cell r="C35">
            <v>350</v>
          </cell>
          <cell r="D35" t="str">
            <v>M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410000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A36">
            <v>31</v>
          </cell>
          <cell r="B36" t="str">
            <v xml:space="preserve">MATERIAL PRICE ???? </v>
          </cell>
          <cell r="C36">
            <v>508</v>
          </cell>
          <cell r="D36" t="str">
            <v>SET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A37">
            <v>32</v>
          </cell>
          <cell r="B37" t="str">
            <v xml:space="preserve">CAPACITOR </v>
          </cell>
          <cell r="C37">
            <v>0</v>
          </cell>
          <cell r="D37" t="str">
            <v>KVA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A38">
            <v>33</v>
          </cell>
          <cell r="B38" t="str">
            <v>CABLE &amp; WIRE FOR POWER SYSTEM</v>
          </cell>
          <cell r="C38">
            <v>130730</v>
          </cell>
          <cell r="D38" t="str">
            <v>M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A39">
            <v>34</v>
          </cell>
          <cell r="B39" t="str">
            <v>LIGHTING FIXTURE</v>
          </cell>
          <cell r="C39">
            <v>508</v>
          </cell>
          <cell r="D39" t="str">
            <v>SET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A40">
            <v>35</v>
          </cell>
          <cell r="B40">
            <v>64</v>
          </cell>
          <cell r="C40">
            <v>64</v>
          </cell>
          <cell r="D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A41">
            <v>36</v>
          </cell>
          <cell r="B41" t="str">
            <v>LABOR PRICE ????</v>
          </cell>
          <cell r="C41">
            <v>36</v>
          </cell>
          <cell r="D41">
            <v>36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A42">
            <v>37</v>
          </cell>
          <cell r="B42" t="str">
            <v xml:space="preserve">CAPACITOR </v>
          </cell>
          <cell r="C42">
            <v>0</v>
          </cell>
          <cell r="D42" t="str">
            <v>KVA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A43">
            <v>38</v>
          </cell>
          <cell r="B43" t="str">
            <v>CABLE &amp; WIRE FOR POWER SYSTEM</v>
          </cell>
          <cell r="C43">
            <v>130730</v>
          </cell>
          <cell r="D43" t="str">
            <v>M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0.73359596114128356</v>
          </cell>
          <cell r="J43">
            <v>95903</v>
          </cell>
          <cell r="K43">
            <v>95903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A44" t="str">
            <v>A.3.2</v>
          </cell>
          <cell r="B44" t="str">
            <v>LIGHTING FIXTURE</v>
          </cell>
          <cell r="C44">
            <v>508</v>
          </cell>
          <cell r="D44" t="str">
            <v>SET</v>
          </cell>
          <cell r="E44">
            <v>500000</v>
          </cell>
          <cell r="F44">
            <v>5000000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A45" t="str">
            <v>AVE.</v>
          </cell>
          <cell r="B45" t="str">
            <v xml:space="preserve"> 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A46" t="str">
            <v>ALT-2</v>
          </cell>
          <cell r="B46">
            <v>0</v>
          </cell>
          <cell r="C46" t="str">
            <v xml:space="preserve"> </v>
          </cell>
          <cell r="D46" t="str">
            <v xml:space="preserve"> 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G47">
            <v>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G48">
            <v>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G49">
            <v>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G50">
            <v>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G51">
            <v>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G52">
            <v>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G53">
            <v>0</v>
          </cell>
          <cell r="H53">
            <v>0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C54">
            <v>0</v>
          </cell>
          <cell r="D54">
            <v>0</v>
          </cell>
          <cell r="E54">
            <v>0</v>
          </cell>
          <cell r="F54">
            <v>-539149</v>
          </cell>
          <cell r="G54">
            <v>0</v>
          </cell>
          <cell r="H54">
            <v>0</v>
          </cell>
          <cell r="I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5">
          <cell r="H55">
            <v>0</v>
          </cell>
          <cell r="I55">
            <v>0.31715698242186791</v>
          </cell>
          <cell r="J55">
            <v>98</v>
          </cell>
          <cell r="K55">
            <v>232</v>
          </cell>
          <cell r="L55">
            <v>69600</v>
          </cell>
          <cell r="M55">
            <v>0</v>
          </cell>
          <cell r="N55">
            <v>0</v>
          </cell>
          <cell r="O55">
            <v>91</v>
          </cell>
          <cell r="P55">
            <v>27300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G57">
            <v>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A58">
            <v>3</v>
          </cell>
          <cell r="B58" t="str">
            <v xml:space="preserve"> TAP 80% , STARTING TIME 60 Sec. (MOTOR PF=0.7 , EFF=0.9)</v>
          </cell>
          <cell r="C58">
            <v>2</v>
          </cell>
          <cell r="D58" t="str">
            <v>P_x000E_L</v>
          </cell>
          <cell r="E58">
            <v>1500000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G59">
            <v>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G60">
            <v>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G61">
            <v>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G62">
            <v>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G63">
            <v>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G64">
            <v>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G65">
            <v>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G66">
            <v>0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G67">
            <v>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G68">
            <v>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G77">
            <v>0</v>
          </cell>
          <cell r="H77">
            <v>0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C78">
            <v>0</v>
          </cell>
          <cell r="D78">
            <v>0</v>
          </cell>
          <cell r="E78">
            <v>0</v>
          </cell>
          <cell r="F78">
            <v>7206503</v>
          </cell>
          <cell r="G78">
            <v>0</v>
          </cell>
          <cell r="H78">
            <v>0</v>
          </cell>
          <cell r="I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0">
          <cell r="F80">
            <v>0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1.85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G86">
            <v>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G87">
            <v>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G88">
            <v>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G89">
            <v>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G90">
            <v>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G91">
            <v>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A92" t="str">
            <v>A.2.1</v>
          </cell>
          <cell r="B92" t="str">
            <v>SUB-TOTAL (A.1)</v>
          </cell>
          <cell r="C92">
            <v>3</v>
          </cell>
          <cell r="D92" t="str">
            <v>PNL</v>
          </cell>
          <cell r="E92">
            <v>1300000</v>
          </cell>
          <cell r="F92">
            <v>79627100</v>
          </cell>
          <cell r="G92">
            <v>79627072</v>
          </cell>
          <cell r="H92">
            <v>79627072</v>
          </cell>
          <cell r="I92">
            <v>79627072</v>
          </cell>
          <cell r="J92">
            <v>7864</v>
          </cell>
          <cell r="K92">
            <v>7864</v>
          </cell>
          <cell r="L92">
            <v>79627100</v>
          </cell>
          <cell r="M92">
            <v>79627072</v>
          </cell>
          <cell r="N92">
            <v>79627072</v>
          </cell>
          <cell r="O92">
            <v>79627072</v>
          </cell>
          <cell r="P92">
            <v>3085790</v>
          </cell>
          <cell r="Q92">
            <v>3085790</v>
          </cell>
        </row>
        <row r="93">
          <cell r="A93" t="str">
            <v xml:space="preserve">  J.</v>
          </cell>
          <cell r="B93" t="str">
            <v>U/G CONDUIT BANK</v>
          </cell>
          <cell r="C93">
            <v>2850</v>
          </cell>
          <cell r="D93" t="str">
            <v>M3</v>
          </cell>
          <cell r="E93">
            <v>2070.4561403508774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G96">
            <v>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G97">
            <v>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G98">
            <v>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G99">
            <v>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G100">
            <v>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G101">
            <v>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G102">
            <v>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C103">
            <v>0</v>
          </cell>
          <cell r="D103">
            <v>0</v>
          </cell>
          <cell r="E103">
            <v>0</v>
          </cell>
          <cell r="F103">
            <v>12780000</v>
          </cell>
          <cell r="G103">
            <v>0</v>
          </cell>
          <cell r="H103">
            <v>0</v>
          </cell>
          <cell r="I103">
            <v>0</v>
          </cell>
          <cell r="J103">
            <v>703</v>
          </cell>
          <cell r="K103">
            <v>0</v>
          </cell>
          <cell r="L103">
            <v>12780000</v>
          </cell>
          <cell r="M103">
            <v>0</v>
          </cell>
          <cell r="N103">
            <v>0</v>
          </cell>
          <cell r="O103">
            <v>0</v>
          </cell>
          <cell r="P103">
            <v>196840</v>
          </cell>
        </row>
        <row r="104">
          <cell r="A104" t="str">
            <v>A.4.1</v>
          </cell>
          <cell r="B104" t="str">
            <v xml:space="preserve">  6.9KV VCB 1250A 40KA , SWITCHGEAR INCOMING &amp; TIe PANEL &amp; FEEDER PANEL</v>
          </cell>
          <cell r="C104">
            <v>5</v>
          </cell>
          <cell r="D104" t="str">
            <v>PNL</v>
          </cell>
          <cell r="E104">
            <v>800000</v>
          </cell>
          <cell r="F104">
            <v>4000000</v>
          </cell>
        </row>
        <row r="105">
          <cell r="A105" t="str">
            <v>*</v>
          </cell>
          <cell r="B105" t="str">
            <v>DWG. NO. XK11A-0000-05,06,07,08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G107">
            <v>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G108">
            <v>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G109">
            <v>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G110">
            <v>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G111">
            <v>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G112">
            <v>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G113">
            <v>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G114">
            <v>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G115">
            <v>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C116">
            <v>0</v>
          </cell>
          <cell r="D116">
            <v>0</v>
          </cell>
          <cell r="E116">
            <v>0</v>
          </cell>
          <cell r="F116">
            <v>22314000</v>
          </cell>
          <cell r="G116">
            <v>0</v>
          </cell>
          <cell r="H116">
            <v>0</v>
          </cell>
          <cell r="I116">
            <v>0</v>
          </cell>
          <cell r="J116">
            <v>1302</v>
          </cell>
          <cell r="K116">
            <v>0</v>
          </cell>
          <cell r="L116">
            <v>22314000</v>
          </cell>
          <cell r="M116">
            <v>0</v>
          </cell>
          <cell r="N116">
            <v>0</v>
          </cell>
          <cell r="O116">
            <v>0</v>
          </cell>
          <cell r="P116">
            <v>364560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 xml:space="preserve">  6.9KV VCB 1250A , MCC PANEL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G120">
            <v>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G121">
            <v>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G122">
            <v>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G123">
            <v>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G124">
            <v>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G125">
            <v>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G126">
            <v>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G127">
            <v>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C128">
            <v>0</v>
          </cell>
          <cell r="D128">
            <v>0</v>
          </cell>
          <cell r="E128">
            <v>0</v>
          </cell>
          <cell r="F128">
            <v>12280000</v>
          </cell>
          <cell r="G128">
            <v>0</v>
          </cell>
          <cell r="H128">
            <v>0</v>
          </cell>
          <cell r="I128">
            <v>0</v>
          </cell>
          <cell r="J128">
            <v>693</v>
          </cell>
          <cell r="K128">
            <v>0</v>
          </cell>
          <cell r="L128">
            <v>12280000</v>
          </cell>
          <cell r="M128">
            <v>0</v>
          </cell>
          <cell r="N128">
            <v>0</v>
          </cell>
          <cell r="O128">
            <v>0</v>
          </cell>
          <cell r="P128">
            <v>194040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G130">
            <v>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A132">
            <v>0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G134">
            <v>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G135">
            <v>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A136" t="str">
            <v>A.8.1</v>
          </cell>
          <cell r="B136" t="str">
            <v>SUB-TOTAL (A.6)</v>
          </cell>
          <cell r="C136">
            <v>0</v>
          </cell>
          <cell r="D136">
            <v>0</v>
          </cell>
          <cell r="E136">
            <v>0</v>
          </cell>
          <cell r="F136">
            <v>1550000</v>
          </cell>
          <cell r="G136">
            <v>0</v>
          </cell>
          <cell r="H136">
            <v>0</v>
          </cell>
          <cell r="I136">
            <v>0</v>
          </cell>
          <cell r="J136">
            <v>238</v>
          </cell>
          <cell r="K136">
            <v>0</v>
          </cell>
          <cell r="L136">
            <v>1550000</v>
          </cell>
          <cell r="M136">
            <v>0</v>
          </cell>
          <cell r="N136">
            <v>0</v>
          </cell>
          <cell r="O136">
            <v>0</v>
          </cell>
          <cell r="P136">
            <v>66640</v>
          </cell>
        </row>
        <row r="137">
          <cell r="A137">
            <v>6</v>
          </cell>
          <cell r="B137" t="str">
            <v xml:space="preserve"> @ORN S@D@KER W/ EPOXY _x0007_-T 13304-002</v>
          </cell>
          <cell r="C137">
            <v>16</v>
          </cell>
          <cell r="D137" t="str">
            <v>SET</v>
          </cell>
          <cell r="E137">
            <v>4976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A.7</v>
          </cell>
          <cell r="B138" t="str">
            <v xml:space="preserve">  DC POWER SUPPLY       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G139">
            <v>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G140">
            <v>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C141">
            <v>0</v>
          </cell>
          <cell r="D141">
            <v>0</v>
          </cell>
          <cell r="E141">
            <v>0</v>
          </cell>
          <cell r="F141">
            <v>815000</v>
          </cell>
          <cell r="G141">
            <v>0</v>
          </cell>
          <cell r="H141">
            <v>0</v>
          </cell>
          <cell r="I141">
            <v>0</v>
          </cell>
          <cell r="J141">
            <v>120</v>
          </cell>
          <cell r="K141">
            <v>0</v>
          </cell>
          <cell r="L141">
            <v>815000</v>
          </cell>
          <cell r="M141">
            <v>0</v>
          </cell>
          <cell r="N141">
            <v>0</v>
          </cell>
          <cell r="O141">
            <v>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G144">
            <v>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G146">
            <v>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G149">
            <v>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G150">
            <v>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G151">
            <v>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G152">
            <v>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G153">
            <v>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G154">
            <v>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G155">
            <v>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G157">
            <v>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C160">
            <v>0</v>
          </cell>
          <cell r="D160">
            <v>0</v>
          </cell>
          <cell r="E160">
            <v>0</v>
          </cell>
          <cell r="F160">
            <v>2996000</v>
          </cell>
          <cell r="G160">
            <v>0</v>
          </cell>
          <cell r="H160">
            <v>0</v>
          </cell>
          <cell r="I160">
            <v>0</v>
          </cell>
          <cell r="J160">
            <v>677</v>
          </cell>
          <cell r="K160">
            <v>0</v>
          </cell>
          <cell r="L160">
            <v>2996000</v>
          </cell>
          <cell r="M160">
            <v>0</v>
          </cell>
          <cell r="N160">
            <v>0</v>
          </cell>
          <cell r="O160">
            <v>0</v>
          </cell>
          <cell r="P160">
            <v>189560</v>
          </cell>
        </row>
        <row r="161">
          <cell r="A161">
            <v>9</v>
          </cell>
          <cell r="B161" t="str">
            <v xml:space="preserve">    1/C 150 sq.mm </v>
          </cell>
          <cell r="C161">
            <v>16500</v>
          </cell>
          <cell r="D161" t="str">
            <v>M</v>
          </cell>
          <cell r="E161">
            <v>137</v>
          </cell>
          <cell r="F161">
            <v>2260500</v>
          </cell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G162">
            <v>0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A164">
            <v>10</v>
          </cell>
          <cell r="B164" t="str">
            <v>SUB-TOTAL : (A)</v>
          </cell>
          <cell r="C164">
            <v>15000</v>
          </cell>
          <cell r="D164" t="str">
            <v>M</v>
          </cell>
          <cell r="E164">
            <v>223</v>
          </cell>
          <cell r="F164">
            <v>138612100</v>
          </cell>
          <cell r="G164">
            <v>0</v>
          </cell>
          <cell r="H164">
            <v>0</v>
          </cell>
          <cell r="I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5">
          <cell r="A165" t="str">
            <v>a_x000E_6</v>
          </cell>
          <cell r="B165">
            <v>6155028</v>
          </cell>
          <cell r="C165">
            <v>6155028</v>
          </cell>
          <cell r="D165">
            <v>6155028</v>
          </cell>
          <cell r="E165">
            <v>6155028</v>
          </cell>
          <cell r="F165">
            <v>6155028</v>
          </cell>
          <cell r="G165">
            <v>6155028</v>
          </cell>
          <cell r="H165">
            <v>6155028</v>
          </cell>
          <cell r="I165">
            <v>6155028</v>
          </cell>
          <cell r="J165">
            <v>6155028</v>
          </cell>
          <cell r="K165">
            <v>6155028</v>
          </cell>
          <cell r="L165">
            <v>6155028</v>
          </cell>
          <cell r="M165">
            <v>6155028</v>
          </cell>
          <cell r="N165">
            <v>6155028</v>
          </cell>
          <cell r="O165">
            <v>6155028</v>
          </cell>
          <cell r="P165">
            <v>6155028</v>
          </cell>
          <cell r="Q165">
            <v>6155028</v>
          </cell>
        </row>
        <row r="166">
          <cell r="A166" t="str">
            <v>B</v>
          </cell>
          <cell r="B166" t="str">
            <v>CABLE &amp; WIRE FOR POWER SYSTEM</v>
          </cell>
          <cell r="C166">
            <v>130730</v>
          </cell>
          <cell r="D166" t="str">
            <v>M</v>
          </cell>
          <cell r="E166">
            <v>0</v>
          </cell>
          <cell r="F166">
            <v>0.11700000000000001</v>
          </cell>
          <cell r="G166">
            <v>35</v>
          </cell>
          <cell r="H166">
            <v>0</v>
          </cell>
          <cell r="I166">
            <v>0.11700000000000001</v>
          </cell>
          <cell r="J166">
            <v>35</v>
          </cell>
          <cell r="K166">
            <v>28</v>
          </cell>
          <cell r="L166">
            <v>8400</v>
          </cell>
          <cell r="M166">
            <v>0</v>
          </cell>
          <cell r="N166">
            <v>0</v>
          </cell>
          <cell r="O166">
            <v>33</v>
          </cell>
          <cell r="P166">
            <v>9900</v>
          </cell>
        </row>
        <row r="167">
          <cell r="A167">
            <v>13</v>
          </cell>
          <cell r="B167" t="str">
            <v xml:space="preserve">    4/C 60 sq.mm </v>
          </cell>
          <cell r="C167">
            <v>300</v>
          </cell>
          <cell r="D167" t="str">
            <v>M</v>
          </cell>
          <cell r="E167">
            <v>232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G171">
            <v>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G172">
            <v>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G173">
            <v>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G174">
            <v>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G175">
            <v>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G176">
            <v>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G177">
            <v>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G178">
            <v>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G179">
            <v>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G180">
            <v>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G181">
            <v>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G182">
            <v>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G183">
            <v>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G186">
            <v>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G187">
            <v>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G188">
            <v>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G189">
            <v>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G190">
            <v>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G191">
            <v>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G192">
            <v>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G195">
            <v>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G196">
            <v>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G197">
            <v>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G198">
            <v>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G199">
            <v>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B200" t="str">
            <v xml:space="preserve"> WEATHER PROOF, NEMA-4X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G202">
            <v>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G203">
            <v>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G204">
            <v>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G205">
            <v>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G206">
            <v>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G210">
            <v>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G211">
            <v>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G212">
            <v>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G213">
            <v>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G216">
            <v>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G217">
            <v>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G218">
            <v>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G220">
            <v>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G223">
            <v>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A224" t="str">
            <v>A.2.1</v>
          </cell>
          <cell r="B224" t="str">
            <v xml:space="preserve">  6.9KV VCB 4000A 40KA , SWITCHGEAR INCOMING &amp; TIE PANEL </v>
          </cell>
          <cell r="C224">
            <v>3</v>
          </cell>
          <cell r="D224" t="str">
            <v>PNL</v>
          </cell>
          <cell r="E224">
            <v>3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G225">
            <v>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G228">
            <v>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5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G231">
            <v>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G234">
            <v>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G242">
            <v>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G243">
            <v>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G244">
            <v>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G246">
            <v>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G250">
            <v>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G252">
            <v>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G254">
            <v>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G258">
            <v>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G261">
            <v>0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C263">
            <v>0</v>
          </cell>
          <cell r="D263">
            <v>0</v>
          </cell>
          <cell r="E263">
            <v>0</v>
          </cell>
          <cell r="F263">
            <v>23270172</v>
          </cell>
          <cell r="G263">
            <v>0</v>
          </cell>
          <cell r="H263">
            <v>0</v>
          </cell>
          <cell r="I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A265">
            <v>0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C267">
            <v>350</v>
          </cell>
          <cell r="D267" t="str">
            <v>M</v>
          </cell>
          <cell r="E267">
            <v>26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G268">
            <v>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0.5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G270">
            <v>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A271">
            <v>11</v>
          </cell>
          <cell r="B271" t="str">
            <v>MAIN 3P30A,BRANCH 2P 20A 8 CKT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G272">
            <v>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0.56000000000000005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G274">
            <v>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G276">
            <v>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G278">
            <v>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G280">
            <v>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G282">
            <v>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A283">
            <v>9</v>
          </cell>
          <cell r="B283" t="str">
            <v>GROUP D, 3-POLE 20AMP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G284">
            <v>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G286">
            <v>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G288">
            <v>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9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G290">
            <v>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G292">
            <v>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G296">
            <v>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7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G300">
            <v>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A301">
            <v>19</v>
          </cell>
          <cell r="B301" t="str">
            <v xml:space="preserve">INTEGRAL CONST. WATT. BALLAST C/W GUARD AND 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G303">
            <v>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G304">
            <v>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G305">
            <v>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G306">
            <v>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G307">
            <v>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G308">
            <v>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G310">
            <v>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G312">
            <v>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0.153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G315">
            <v>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G318">
            <v>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G320">
            <v>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A323">
            <v>29</v>
          </cell>
          <cell r="B323" t="str">
            <v>FOR CLASS 1, DIV.2 GROUP D</v>
          </cell>
          <cell r="C323">
            <v>4440</v>
          </cell>
          <cell r="D323" t="str">
            <v>M</v>
          </cell>
          <cell r="E323">
            <v>33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G324">
            <v>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G327">
            <v>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G328">
            <v>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G329">
            <v>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G330">
            <v>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G331">
            <v>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G332">
            <v>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G333">
            <v>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G334">
            <v>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G335">
            <v>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G336">
            <v>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G337">
            <v>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G338">
            <v>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G339">
            <v>0</v>
          </cell>
          <cell r="H339">
            <v>0</v>
          </cell>
          <cell r="I339">
            <v>0.2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G340">
            <v>0</v>
          </cell>
          <cell r="H340">
            <v>0</v>
          </cell>
          <cell r="I340">
            <v>0.2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G341">
            <v>0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C342">
            <v>3</v>
          </cell>
          <cell r="D342">
            <v>11.13</v>
          </cell>
          <cell r="E342">
            <v>1.25</v>
          </cell>
          <cell r="F342">
            <v>9586794</v>
          </cell>
          <cell r="G342">
            <v>0</v>
          </cell>
          <cell r="H342">
            <v>0</v>
          </cell>
          <cell r="I342">
            <v>0.3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F343">
            <v>0</v>
          </cell>
          <cell r="G343">
            <v>0</v>
          </cell>
          <cell r="H343">
            <v>0</v>
          </cell>
          <cell r="I343">
            <v>0.41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F344">
            <v>0</v>
          </cell>
          <cell r="G344">
            <v>0</v>
          </cell>
          <cell r="H344">
            <v>0</v>
          </cell>
          <cell r="I344">
            <v>0.51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C345">
            <v>6</v>
          </cell>
          <cell r="D345">
            <v>18.260000000000002</v>
          </cell>
          <cell r="E345">
            <v>1.5</v>
          </cell>
          <cell r="F345">
            <v>0</v>
          </cell>
          <cell r="G345">
            <v>0</v>
          </cell>
          <cell r="H345">
            <v>0</v>
          </cell>
          <cell r="I345">
            <v>0.61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G346">
            <v>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G347">
            <v>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G348">
            <v>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G349">
            <v>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G350">
            <v>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G351">
            <v>0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G352">
            <v>0</v>
          </cell>
          <cell r="H352">
            <v>0</v>
          </cell>
          <cell r="I352">
            <v>2.0299999999999998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C353">
            <v>22</v>
          </cell>
          <cell r="D353">
            <v>53.98</v>
          </cell>
          <cell r="E353" t="str">
            <v>N</v>
          </cell>
          <cell r="F353">
            <v>0</v>
          </cell>
          <cell r="G353">
            <v>0</v>
          </cell>
          <cell r="H353">
            <v>0</v>
          </cell>
          <cell r="I353">
            <v>2.23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G354">
            <v>0</v>
          </cell>
          <cell r="H354">
            <v>0</v>
          </cell>
          <cell r="I354">
            <v>2.4300000000000002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A355">
            <v>11</v>
          </cell>
          <cell r="B355" t="str">
            <v xml:space="preserve"> CADWELD TAC-2G2G</v>
          </cell>
          <cell r="C355">
            <v>25</v>
          </cell>
          <cell r="D355" t="str">
            <v>SET</v>
          </cell>
          <cell r="E355">
            <v>3500</v>
          </cell>
          <cell r="F355">
            <v>0</v>
          </cell>
          <cell r="G355">
            <v>0</v>
          </cell>
          <cell r="H355">
            <v>0</v>
          </cell>
          <cell r="I355">
            <v>7.0000000000000007E-2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G356">
            <v>0</v>
          </cell>
          <cell r="H356">
            <v>0</v>
          </cell>
          <cell r="I356">
            <v>7.0000000000000007E-2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G357">
            <v>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A358" t="str">
            <v xml:space="preserve">  Þ.</v>
          </cell>
          <cell r="B358" t="str">
            <v xml:space="preserve"> BURNDY GK-6429</v>
          </cell>
          <cell r="C358">
            <v>0.25</v>
          </cell>
          <cell r="D358">
            <v>2.2400000000000002</v>
          </cell>
          <cell r="E358">
            <v>1</v>
          </cell>
          <cell r="F358">
            <v>0</v>
          </cell>
          <cell r="G358">
            <v>0</v>
          </cell>
          <cell r="H358">
            <v>0</v>
          </cell>
          <cell r="I358">
            <v>7.0000000000000007E-2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G359">
            <v>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C360">
            <v>0.25</v>
          </cell>
          <cell r="D360">
            <v>2.2400000000000002</v>
          </cell>
          <cell r="E360">
            <v>1</v>
          </cell>
          <cell r="F360">
            <v>0</v>
          </cell>
          <cell r="G360">
            <v>0</v>
          </cell>
          <cell r="H360">
            <v>0</v>
          </cell>
          <cell r="I360">
            <v>7.0000000000000007E-2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G361">
            <v>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G362">
            <v>0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G363">
            <v>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G364">
            <v>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G365">
            <v>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G366">
            <v>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G367">
            <v>0</v>
          </cell>
          <cell r="H367">
            <v>0</v>
          </cell>
          <cell r="I367">
            <v>7.0000000000000007E-2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G368">
            <v>0</v>
          </cell>
          <cell r="H368">
            <v>0</v>
          </cell>
          <cell r="I368">
            <v>7.0000000000000007E-2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G369">
            <v>0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C370">
            <v>1</v>
          </cell>
          <cell r="D370">
            <v>3.38</v>
          </cell>
          <cell r="E370">
            <v>1</v>
          </cell>
          <cell r="F370">
            <v>902415</v>
          </cell>
          <cell r="G370">
            <v>0</v>
          </cell>
          <cell r="H370">
            <v>0</v>
          </cell>
          <cell r="I370">
            <v>0.12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F371">
            <v>0</v>
          </cell>
          <cell r="G371">
            <v>0</v>
          </cell>
          <cell r="H371">
            <v>0</v>
          </cell>
          <cell r="I371">
            <v>0.12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F372">
            <v>0</v>
          </cell>
          <cell r="G372">
            <v>0</v>
          </cell>
          <cell r="H372">
            <v>0</v>
          </cell>
          <cell r="I372">
            <v>0.12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B373" t="str">
            <v>STD</v>
          </cell>
          <cell r="C373">
            <v>1.25</v>
          </cell>
          <cell r="D373" t="str">
            <v xml:space="preserve"> </v>
          </cell>
          <cell r="E373">
            <v>1</v>
          </cell>
          <cell r="F373">
            <v>0</v>
          </cell>
          <cell r="G373">
            <v>0</v>
          </cell>
          <cell r="H373">
            <v>0</v>
          </cell>
          <cell r="I373">
            <v>0.15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C374">
            <v>1.25</v>
          </cell>
          <cell r="D374">
            <v>3.56</v>
          </cell>
          <cell r="E374">
            <v>1</v>
          </cell>
          <cell r="F374">
            <v>0</v>
          </cell>
          <cell r="G374">
            <v>0</v>
          </cell>
          <cell r="H374">
            <v>0</v>
          </cell>
          <cell r="I374">
            <v>0.15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G375">
            <v>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G376">
            <v>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G377">
            <v>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G378">
            <v>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G379">
            <v>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G380">
            <v>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C381">
            <v>2</v>
          </cell>
          <cell r="D381">
            <v>3.91</v>
          </cell>
          <cell r="E381">
            <v>1</v>
          </cell>
          <cell r="F381">
            <v>493190</v>
          </cell>
          <cell r="G381">
            <v>0</v>
          </cell>
          <cell r="H381">
            <v>0</v>
          </cell>
          <cell r="I381">
            <v>0.3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F382">
            <v>0</v>
          </cell>
          <cell r="G382">
            <v>0</v>
          </cell>
          <cell r="H382">
            <v>0</v>
          </cell>
          <cell r="I382">
            <v>0.193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F383">
            <v>0</v>
          </cell>
          <cell r="G383">
            <v>0</v>
          </cell>
          <cell r="H383">
            <v>0</v>
          </cell>
          <cell r="I383">
            <v>0.3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C384">
            <v>3.5</v>
          </cell>
          <cell r="D384" t="str">
            <v xml:space="preserve"> </v>
          </cell>
          <cell r="E384">
            <v>1</v>
          </cell>
          <cell r="F384">
            <v>0</v>
          </cell>
          <cell r="G384">
            <v>0</v>
          </cell>
          <cell r="H384">
            <v>0</v>
          </cell>
          <cell r="I384">
            <v>0.35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G385">
            <v>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C386">
            <v>5</v>
          </cell>
          <cell r="D386">
            <v>6.55</v>
          </cell>
          <cell r="E386">
            <v>1</v>
          </cell>
          <cell r="F386">
            <v>0</v>
          </cell>
          <cell r="G386">
            <v>0</v>
          </cell>
          <cell r="H386">
            <v>0</v>
          </cell>
          <cell r="I386">
            <v>0.51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G387">
            <v>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G388">
            <v>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G389">
            <v>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A390">
            <v>17</v>
          </cell>
          <cell r="B390" t="str">
            <v>3M LG., W/ SMALL FOUNDATION</v>
          </cell>
          <cell r="C390">
            <v>5.9091063153828709E-126</v>
          </cell>
          <cell r="D390" t="str">
            <v>LOT</v>
          </cell>
          <cell r="E390">
            <v>7.022705362587842E+52</v>
          </cell>
          <cell r="F390">
            <v>0</v>
          </cell>
          <cell r="G390">
            <v>0</v>
          </cell>
          <cell r="H390">
            <v>0</v>
          </cell>
          <cell r="I390">
            <v>1.22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G391">
            <v>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C392">
            <v>16</v>
          </cell>
          <cell r="D392">
            <v>9.5299999999999994</v>
          </cell>
          <cell r="E392">
            <v>1</v>
          </cell>
          <cell r="F392">
            <v>0</v>
          </cell>
          <cell r="G392">
            <v>0</v>
          </cell>
          <cell r="H392">
            <v>0</v>
          </cell>
          <cell r="I392">
            <v>1.62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G393">
            <v>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C394">
            <v>20</v>
          </cell>
          <cell r="D394">
            <v>9.5299999999999994</v>
          </cell>
          <cell r="E394">
            <v>1</v>
          </cell>
          <cell r="F394">
            <v>0</v>
          </cell>
          <cell r="G394">
            <v>0</v>
          </cell>
          <cell r="H394">
            <v>0</v>
          </cell>
          <cell r="I394">
            <v>2.0299999999999998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G395">
            <v>4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G396">
            <v>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G397">
            <v>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G398">
            <v>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G399">
            <v>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G400">
            <v>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G401">
            <v>0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G402">
            <v>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C403">
            <v>38</v>
          </cell>
          <cell r="D403">
            <v>9.5299999999999994</v>
          </cell>
          <cell r="E403">
            <v>1</v>
          </cell>
          <cell r="F403">
            <v>0</v>
          </cell>
          <cell r="G403">
            <v>0</v>
          </cell>
          <cell r="H403">
            <v>0</v>
          </cell>
          <cell r="I403">
            <v>3.85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G404">
            <v>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G405">
            <v>0</v>
          </cell>
          <cell r="H405">
            <v>0</v>
          </cell>
          <cell r="I405">
            <v>4.26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G406">
            <v>0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C407">
            <v>46</v>
          </cell>
          <cell r="D407">
            <v>9.5299999999999994</v>
          </cell>
          <cell r="E407">
            <v>1</v>
          </cell>
          <cell r="F407">
            <v>1009077</v>
          </cell>
          <cell r="G407">
            <v>0</v>
          </cell>
          <cell r="H407">
            <v>0</v>
          </cell>
          <cell r="I407">
            <v>4.67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F408">
            <v>0</v>
          </cell>
          <cell r="G408">
            <v>0</v>
          </cell>
          <cell r="H408">
            <v>0</v>
          </cell>
          <cell r="I408">
            <v>4.87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F409">
            <v>0</v>
          </cell>
          <cell r="G409">
            <v>0</v>
          </cell>
          <cell r="H409">
            <v>0</v>
          </cell>
          <cell r="I409">
            <v>7.0000000000000007E-2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C410">
            <v>0.125</v>
          </cell>
          <cell r="D410" t="str">
            <v xml:space="preserve"> </v>
          </cell>
          <cell r="E410">
            <v>1</v>
          </cell>
          <cell r="F410">
            <v>0</v>
          </cell>
          <cell r="G410">
            <v>0</v>
          </cell>
          <cell r="H410">
            <v>0</v>
          </cell>
          <cell r="I410">
            <v>7.0000000000000007E-2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G411">
            <v>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G412">
            <v>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G413">
            <v>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G414">
            <v>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G415">
            <v>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G416">
            <v>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G417">
            <v>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G418">
            <v>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G419">
            <v>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G420">
            <v>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G421">
            <v>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G422">
            <v>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G423">
            <v>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G424">
            <v>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G425">
            <v>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G426">
            <v>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G427">
            <v>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G428">
            <v>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C429">
            <v>1.25</v>
          </cell>
          <cell r="D429">
            <v>4.8499999999999996</v>
          </cell>
          <cell r="E429">
            <v>1</v>
          </cell>
          <cell r="F429">
            <v>0</v>
          </cell>
          <cell r="G429">
            <v>0</v>
          </cell>
          <cell r="H429">
            <v>0</v>
          </cell>
          <cell r="I429">
            <v>0.13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G430">
            <v>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C431">
            <v>1.5</v>
          </cell>
          <cell r="D431">
            <v>5.08</v>
          </cell>
          <cell r="E431">
            <v>1</v>
          </cell>
          <cell r="F431">
            <v>0</v>
          </cell>
          <cell r="G431">
            <v>0</v>
          </cell>
          <cell r="H431">
            <v>0</v>
          </cell>
          <cell r="I431">
            <v>0.15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G432">
            <v>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C433">
            <v>2</v>
          </cell>
          <cell r="D433">
            <v>5.54</v>
          </cell>
          <cell r="E433">
            <v>1</v>
          </cell>
          <cell r="F433">
            <v>0</v>
          </cell>
          <cell r="G433">
            <v>0</v>
          </cell>
          <cell r="H433">
            <v>0</v>
          </cell>
          <cell r="I433">
            <v>0.2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G434">
            <v>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G435">
            <v>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G436">
            <v>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G437">
            <v>0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C438">
            <v>3.5</v>
          </cell>
          <cell r="D438">
            <v>8.08</v>
          </cell>
          <cell r="E438">
            <v>1</v>
          </cell>
          <cell r="F438">
            <v>1746859</v>
          </cell>
          <cell r="G438">
            <v>0</v>
          </cell>
          <cell r="H438">
            <v>0</v>
          </cell>
          <cell r="I438">
            <v>0.35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F439">
            <v>0</v>
          </cell>
          <cell r="G439">
            <v>0</v>
          </cell>
          <cell r="H439">
            <v>0</v>
          </cell>
          <cell r="I439">
            <v>0.41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F440">
            <v>0</v>
          </cell>
          <cell r="G440">
            <v>0</v>
          </cell>
          <cell r="H440">
            <v>0</v>
          </cell>
          <cell r="I440">
            <v>0.51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C441">
            <v>6</v>
          </cell>
          <cell r="D441">
            <v>10.97</v>
          </cell>
          <cell r="E441">
            <v>1.25</v>
          </cell>
          <cell r="F441">
            <v>0</v>
          </cell>
          <cell r="G441">
            <v>0</v>
          </cell>
          <cell r="H441">
            <v>0</v>
          </cell>
          <cell r="I441">
            <v>0.61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G442">
            <v>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G443">
            <v>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C444">
            <v>12</v>
          </cell>
          <cell r="D444">
            <v>12.7</v>
          </cell>
          <cell r="E444">
            <v>1.25</v>
          </cell>
          <cell r="F444">
            <v>0</v>
          </cell>
          <cell r="G444">
            <v>0</v>
          </cell>
          <cell r="H444">
            <v>0</v>
          </cell>
          <cell r="I444">
            <v>1.22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C445">
            <v>14</v>
          </cell>
          <cell r="D445">
            <v>12.7</v>
          </cell>
          <cell r="E445">
            <v>1.25</v>
          </cell>
          <cell r="F445">
            <v>0</v>
          </cell>
          <cell r="G445">
            <v>0</v>
          </cell>
          <cell r="H445">
            <v>0</v>
          </cell>
          <cell r="I445">
            <v>1.42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</row>
        <row r="446">
          <cell r="B446" t="str">
            <v>ANODE</v>
          </cell>
          <cell r="C446">
            <v>16</v>
          </cell>
          <cell r="D446">
            <v>12.7</v>
          </cell>
          <cell r="E446">
            <v>1.25</v>
          </cell>
          <cell r="F446">
            <v>0</v>
          </cell>
          <cell r="G446">
            <v>0</v>
          </cell>
          <cell r="H446">
            <v>0</v>
          </cell>
          <cell r="I446">
            <v>1.62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G447">
            <v>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G448">
            <v>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  <cell r="C449">
            <v>22</v>
          </cell>
          <cell r="D449">
            <v>12.7</v>
          </cell>
          <cell r="E449">
            <v>1.25</v>
          </cell>
          <cell r="F449">
            <v>0</v>
          </cell>
          <cell r="G449">
            <v>0</v>
          </cell>
          <cell r="H449">
            <v>0</v>
          </cell>
          <cell r="I449">
            <v>2.23</v>
          </cell>
          <cell r="J449">
            <v>11.72</v>
          </cell>
          <cell r="K449">
            <v>13.950000000000001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G452">
            <v>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G453">
            <v>0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G455">
            <v>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G457">
            <v>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  <cell r="Q457">
            <v>39900</v>
          </cell>
        </row>
        <row r="458">
          <cell r="B458" t="str">
            <v>TABLE 1, 1"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 t="str">
            <v>M+L</v>
          </cell>
          <cell r="L459" t="str">
            <v>M+L</v>
          </cell>
          <cell r="M459">
            <v>0</v>
          </cell>
          <cell r="N459">
            <v>0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 t="str">
            <v>M+L</v>
          </cell>
          <cell r="L460" t="str">
            <v>M+L</v>
          </cell>
          <cell r="M460">
            <v>0</v>
          </cell>
          <cell r="N460">
            <v>0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 t="str">
            <v>M+L</v>
          </cell>
          <cell r="L461" t="str">
            <v>M+L</v>
          </cell>
          <cell r="M461">
            <v>0</v>
          </cell>
          <cell r="N461">
            <v>0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G462">
            <v>50</v>
          </cell>
          <cell r="H462">
            <v>0</v>
          </cell>
          <cell r="I462">
            <v>0</v>
          </cell>
          <cell r="J462">
            <v>0</v>
          </cell>
          <cell r="K462" t="str">
            <v>M+L</v>
          </cell>
          <cell r="L462" t="str">
            <v>M+L</v>
          </cell>
          <cell r="M462">
            <v>0</v>
          </cell>
          <cell r="N462">
            <v>0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 t="str">
            <v>M+L</v>
          </cell>
          <cell r="L463" t="str">
            <v>M+L</v>
          </cell>
          <cell r="M463">
            <v>0</v>
          </cell>
          <cell r="N463">
            <v>0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 t="str">
            <v>M+L</v>
          </cell>
          <cell r="L464" t="str">
            <v>M+L</v>
          </cell>
          <cell r="M464">
            <v>0</v>
          </cell>
          <cell r="N464">
            <v>0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G465">
            <v>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G466">
            <v>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G467">
            <v>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G468">
            <v>0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C469">
            <v>0</v>
          </cell>
          <cell r="D469">
            <v>0</v>
          </cell>
          <cell r="E469">
            <v>0</v>
          </cell>
          <cell r="F469">
            <v>746719</v>
          </cell>
          <cell r="G469">
            <v>0</v>
          </cell>
          <cell r="H469">
            <v>0</v>
          </cell>
          <cell r="I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B471" t="str">
            <v>PVC???? 7C-2SQ.MM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</row>
        <row r="474">
          <cell r="B474" t="str">
            <v>D&amp;F SYSTEM PANEL, INCLUDING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G475">
            <v>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A478">
            <v>19</v>
          </cell>
          <cell r="B478" t="str">
            <v>SOFTWARE DESIGN PACKAGE</v>
          </cell>
          <cell r="C478">
            <v>3000</v>
          </cell>
          <cell r="D478" t="str">
            <v>M</v>
          </cell>
          <cell r="E478">
            <v>76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G479">
            <v>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0.23599999999999999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G483">
            <v>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A484">
            <v>0</v>
          </cell>
          <cell r="B484" t="str">
            <v>MOSAIC PANEL  SIZE 1200Hx1200W, W/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G486">
            <v>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G491">
            <v>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G492">
            <v>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G493">
            <v>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G494">
            <v>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G495">
            <v>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G496">
            <v>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G498">
            <v>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G499">
            <v>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G500">
            <v>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G501">
            <v>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G502">
            <v>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G504">
            <v>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G506">
            <v>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G508">
            <v>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G510">
            <v>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G512">
            <v>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G514">
            <v>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G516">
            <v>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G518">
            <v>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G520">
            <v>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G521">
            <v>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G522">
            <v>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G523">
            <v>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G524">
            <v>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G525">
            <v>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G526">
            <v>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G527">
            <v>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G528">
            <v>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G530">
            <v>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G531">
            <v>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G532">
            <v>0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C533">
            <v>0</v>
          </cell>
          <cell r="D533">
            <v>0</v>
          </cell>
          <cell r="E533">
            <v>0</v>
          </cell>
          <cell r="F533">
            <v>15621953</v>
          </cell>
          <cell r="G533">
            <v>0</v>
          </cell>
          <cell r="H533">
            <v>0</v>
          </cell>
          <cell r="I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4">
          <cell r="A534" t="str">
            <v>J.</v>
          </cell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</row>
        <row r="536">
          <cell r="A536" t="str">
            <v>J.</v>
          </cell>
          <cell r="B536" t="str">
            <v>U/G CONDUIT BANK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7">
          <cell r="A537" t="str">
            <v>J.1.3</v>
          </cell>
          <cell r="B537" t="str">
            <v>_x0000_PVC CONDUIT, THICK WALL, CNS1302 SCH._x0000_B , 4"</v>
          </cell>
          <cell r="C537">
            <v>16500</v>
          </cell>
          <cell r="D537" t="str">
            <v>M</v>
          </cell>
          <cell r="E537">
            <v>128</v>
          </cell>
          <cell r="F537">
            <v>2112000</v>
          </cell>
        </row>
        <row r="538">
          <cell r="A538" t="str">
            <v>J.1</v>
          </cell>
          <cell r="B538" t="str">
            <v>U/G CONDUIT BANK FOR TEL., P/P, CCTV, APS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G539">
            <v>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G540">
            <v>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G541">
            <v>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G542">
            <v>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  <cell r="Q546">
            <v>6089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C553">
            <v>0</v>
          </cell>
          <cell r="D553">
            <v>0</v>
          </cell>
          <cell r="E553">
            <v>0</v>
          </cell>
          <cell r="F553">
            <v>4896800</v>
          </cell>
          <cell r="G553">
            <v>0</v>
          </cell>
          <cell r="H553">
            <v>0</v>
          </cell>
          <cell r="I553">
            <v>0</v>
          </cell>
          <cell r="J553">
            <v>19311</v>
          </cell>
          <cell r="K553">
            <v>0</v>
          </cell>
          <cell r="L553">
            <v>4896800</v>
          </cell>
          <cell r="M553">
            <v>0</v>
          </cell>
          <cell r="N553">
            <v>0</v>
          </cell>
          <cell r="O553">
            <v>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0.22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G556">
            <v>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G557">
            <v>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A568" t="str">
            <v>ALT-3</v>
          </cell>
          <cell r="B568" t="str">
            <v>SUB-TOTAL : (J.2)</v>
          </cell>
          <cell r="C568">
            <v>0</v>
          </cell>
          <cell r="D568">
            <v>0</v>
          </cell>
          <cell r="E568">
            <v>0</v>
          </cell>
          <cell r="F568">
            <v>1004000</v>
          </cell>
          <cell r="G568">
            <v>0</v>
          </cell>
          <cell r="H568">
            <v>0</v>
          </cell>
          <cell r="I568">
            <v>0</v>
          </cell>
          <cell r="J568">
            <v>8020</v>
          </cell>
          <cell r="K568">
            <v>0</v>
          </cell>
          <cell r="L568">
            <v>1004000</v>
          </cell>
          <cell r="M568">
            <v>0</v>
          </cell>
          <cell r="N568">
            <v>0</v>
          </cell>
          <cell r="O568">
            <v>0</v>
          </cell>
          <cell r="P568">
            <v>6436000</v>
          </cell>
        </row>
        <row r="569"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C570">
            <v>0</v>
          </cell>
          <cell r="D570">
            <v>0</v>
          </cell>
          <cell r="E570">
            <v>0</v>
          </cell>
          <cell r="F570">
            <v>5900800</v>
          </cell>
          <cell r="G570">
            <v>0</v>
          </cell>
          <cell r="H570">
            <v>0</v>
          </cell>
          <cell r="I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/>
      <sheetData sheetId="488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 refreshError="1"/>
      <sheetData sheetId="601" refreshError="1"/>
      <sheetData sheetId="602" refreshError="1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nen"/>
      <sheetName val="mat"/>
      <sheetName val="atgt"/>
      <sheetName val="cong"/>
      <sheetName val="vua"/>
      <sheetName val="dtoan"/>
      <sheetName val="dtct"/>
      <sheetName val="t-dtoan"/>
      <sheetName val="cpkhac"/>
      <sheetName val="gpmb"/>
      <sheetName val="Sheet1"/>
      <sheetName val="XL4Poppy"/>
      <sheetName val="Vatu"/>
      <sheetName val="khluongconlai"/>
      <sheetName val="Bao cao"/>
      <sheetName val="00000000"/>
      <sheetName val="TG TSCD - OK"/>
      <sheetName val="TM"/>
      <sheetName val="KQKD-OK"/>
      <sheetName val="LC tien te"/>
      <sheetName val="GTGT"/>
      <sheetName val="DT-CP"/>
      <sheetName val="QT TNDN"/>
      <sheetName val="Trang bia"/>
      <sheetName val="Sheet3"/>
      <sheetName val="Sheet2"/>
      <sheetName val="CD tai khoan"/>
      <sheetName val="CDKT - OK"/>
      <sheetName val="Chi tieu ngoai bang - OK"/>
      <sheetName val="THTHNVnn-OK"/>
      <sheetName val="GTGT duoc KT, hoan lai, mien0k "/>
      <sheetName val="Bang ke chi phi"/>
      <sheetName val="Phai thu - OK"/>
      <sheetName val="Phai tra - OK"/>
      <sheetName val="Tam ung"/>
      <sheetName val="XNT - OK"/>
      <sheetName val="Thu noi bo"/>
      <sheetName val="Phai tra noi bo"/>
      <sheetName val="Tinh hinh thu nhap CBCNV - OK"/>
      <sheetName val="10000000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XXXXXXXX"/>
      <sheetName val="XXXXXXX0"/>
      <sheetName val="dtkt"/>
      <sheetName val="XL4Test5"/>
      <sheetName val="Bang khoi luong"/>
      <sheetName val="Bang phan tich"/>
      <sheetName val="TH vat tu"/>
      <sheetName val="TH kinh phi"/>
      <sheetName val="TH May TC"/>
      <sheetName val="TH nhan cong"/>
      <sheetName val="Thong ke thiet bi"/>
      <sheetName val="Dinh muc CP KTCB khac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tkhai"/>
      <sheetName val="muavao"/>
      <sheetName val="banra"/>
      <sheetName val="BCSDHDNam"/>
      <sheetName val="SDHDThang"/>
      <sheetName val="DTCT-tuyen chinh"/>
      <sheetName val="m doc"/>
      <sheetName val="00000080"/>
      <sheetName val="QUY TIEN MAT"/>
      <sheetName val="Tongcongchixdnha"/>
      <sheetName val="QUY XAY DUNG NHA HANG"/>
      <sheetName val="Bke(10"/>
      <sheetName val="tra-vat-lieu"/>
      <sheetName val="truc tiep"/>
      <sheetName val="dt-tkkttc1-1"/>
      <sheetName val="THmp03"/>
      <sheetName val="Vat tu"/>
      <sheetName val="giathanh1"/>
      <sheetName val="K²_x0000__x0000_OK"/>
      <sheetName val="ngn"/>
      <sheetName val="tl/khovt"/>
      <sheetName val="Chi tieu ngoak bang - OK"/>
      <sheetName val="CtietQK"/>
      <sheetName val="Thong ke thigt bi"/>
      <sheetName val="K²??OK"/>
      <sheetName val="Dinh muc CP KTCB kêac"/>
      <sheetName val="410-goc"/>
      <sheetName val="420-goc"/>
      <sheetName val="430-goc"/>
      <sheetName val="44-goc"/>
      <sheetName val="45-goc"/>
      <sheetName val="410"/>
      <sheetName val="420"/>
      <sheetName val="430"/>
      <sheetName val="440"/>
      <sheetName val="450"/>
      <sheetName val="~         "/>
      <sheetName val="RECAP"/>
      <sheetName val="Cho giao"/>
      <sheetName val="Ban"/>
      <sheetName val="Cadencier 410"/>
      <sheetName val="Cadencier 420"/>
      <sheetName val="Stock"/>
      <sheetName val="Car"/>
      <sheetName val="soban"/>
      <sheetName val="220"/>
      <sheetName val="230"/>
      <sheetName val="250"/>
      <sheetName val="240"/>
      <sheetName val="choban"/>
      <sheetName val="Luong T1- 03"/>
      <sheetName val="Luong T2- 03"/>
      <sheetName val="Luong T3- 03"/>
      <sheetName val="coctuatrenda"/>
      <sheetName val="MTO REV.0"/>
      <sheetName val="CC.huyen"/>
      <sheetName val="Bao_cao"/>
      <sheetName val="TG_TSCD_-_OK"/>
      <sheetName val="LC_tien_te"/>
      <sheetName val="QT_TNDN"/>
      <sheetName val="Trang_bia"/>
      <sheetName val="CD_tai_khoan"/>
      <sheetName val="CDKT_-_OK"/>
      <sheetName val="Chi_tieu_ngoai_bang_-_OK"/>
      <sheetName val="GTGT_duoc_KT,_hoan_lai,_mien0k_"/>
      <sheetName val="Bang_ke_chi_phi"/>
      <sheetName val="Phai_thu_-_OK"/>
      <sheetName val="Phai_tra_-_OK"/>
      <sheetName val="Tam_ung"/>
      <sheetName val="XNT_-_OK"/>
      <sheetName val="Thu_noi_bo"/>
      <sheetName val="Phai_tra_noi_bo"/>
      <sheetName val="Tinh_hinh_thu_nhap_CBCNV_-_OK"/>
      <sheetName val="C_tietTH6T"/>
      <sheetName val="C_tiet_05"/>
      <sheetName val="Den_31,7"/>
      <sheetName val="Bke_10"/>
      <sheetName val="UOc_T10"/>
      <sheetName val="Bke_11"/>
      <sheetName val="Uoc_2005"/>
      <sheetName val="Bke_12"/>
      <sheetName val="Bang_khoi_luong"/>
      <sheetName val="Bang_phan_tich"/>
      <sheetName val="TH_vat_tu"/>
      <sheetName val="TH_kinh_phi"/>
      <sheetName val="TH_May_TC"/>
      <sheetName val="TH_nhan_cong"/>
      <sheetName val="Thong_ke_thiet_bi"/>
      <sheetName val="Dinh_muc_CP_KTCB_khac"/>
      <sheetName val="K²"/>
      <sheetName val="tl_khovt"/>
      <sheetName val="K²__OK"/>
      <sheetName val="NC"/>
      <sheetName val="Phai tra - OC"/>
      <sheetName val="K²_x0000__x0000_€OK"/>
      <sheetName val="K²??€OK"/>
      <sheetName val="PNT_QUOT__3"/>
      <sheetName val="COAT_WRAP_QIOT__3"/>
      <sheetName val="Sheet26"/>
      <sheetName val="K²__€OK"/>
      <sheetName val="THop 3"/>
      <sheetName val="CISCO"/>
      <sheetName val="TOONG HOP"/>
      <sheetName val="ten ncc"/>
      <sheetName val="cho g iao"/>
      <sheetName val="0204"/>
      <sheetName val="ton "/>
      <sheetName val="0000000000"/>
      <sheetName val="Sÿÿÿÿÿÿ"/>
      <sheetName val="Intl with Acq"/>
      <sheetName val="IMT"/>
      <sheetName val="DAILY"/>
      <sheetName val="CY FCST"/>
      <sheetName val="CY PLAN"/>
      <sheetName val="INT'L DAILY"/>
      <sheetName val="CLIENT"/>
      <sheetName val="INTL 03"/>
      <sheetName val="2002 ACT"/>
      <sheetName val="2003 ACT"/>
      <sheetName val="M&amp;A"/>
      <sheetName val="Mexico"/>
      <sheetName val="Intl Nomex"/>
      <sheetName val="Intl Nomex Noweb"/>
      <sheetName val="OV (2)"/>
      <sheetName val="Wu.com"/>
      <sheetName val="Wu.com Mex"/>
      <sheetName val="INTL 02"/>
      <sheetName val="Bag cao"/>
      <sheetName val="C4iet11"/>
      <sheetName val="Can"/>
      <sheetName val="t-dt/an"/>
      <sheetName val="X_x000c_4Poppy"/>
      <sheetName val="t-dt_an"/>
      <sheetName val="THop12_x0000__x0000__x0000__x0000__x0000__x0000__x0000__x0000__x0000__x0000__x0000_Ɽ̖_x0000__x0004__x0000__x0000__x0000__x0000__x0000__x0000__xd928_̕_x0000__x0000_"/>
      <sheetName val="_x0000__x0000__x0000__x0000__x0000__x0000__x0000__x0000_"/>
      <sheetName val="B`ng phan tich"/>
      <sheetName val="TH khnh phi"/>
      <sheetName val="Dinh mub CP KTCB khac"/>
      <sheetName val="px2,tb,tl"/>
      <sheetName val="Sheet00"/>
      <sheetName val="QU[ TIEN MAT"/>
      <sheetName val="Payment"/>
      <sheetName val="Agg-Require-Asphalt"/>
      <sheetName val="????????"/>
      <sheetName val="DTCT-tuyen_chinh"/>
      <sheetName val="m_doc"/>
      <sheetName val="QUY_TIEN_MAT"/>
      <sheetName val="QUY_XAY_DUNG_NHA_HANG"/>
      <sheetName val="Vat_tu"/>
      <sheetName val="truc_tiep"/>
      <sheetName val="Luong_T1-_03"/>
      <sheetName val="Luong_T2-_03"/>
      <sheetName val="Luong_T3-_03"/>
      <sheetName val="Chi_tieu_ngoak_bang_-_OK"/>
      <sheetName val="Thong_ke_thigt_bi"/>
      <sheetName val="Dinh_muc_CP_KTCB_kêac"/>
      <sheetName val="DGchitiet "/>
      <sheetName val="THop12_x0000_Ɽ̖_x0000__x0004__x0000__xd928_̕_x0000_✠̖_x0000_t_x0000__x0019_[dt-tkkttc"/>
      <sheetName val="QU_ TIEN MAT"/>
      <sheetName val="List of 2 digit codes"/>
      <sheetName val="CdietQII"/>
      <sheetName val="LEGEND"/>
      <sheetName val="tl_khovt_x0000__x0000__x0000__x0000__x0000__x0000__x0000__x0000__x0000__x0009__x0000_䀠Ԗ_x0000__x0004__x0000__x0000__x0000__x0000__x0000__x0000_ᓰԗ"/>
      <sheetName val="ND"/>
      <sheetName val="THop12???????????Ɽ̖?_x0004_??????_xd928_̕??"/>
      <sheetName val="THop12_x0000__x0000__x0000__x0000__x0000__x0000__x0000__x0000__x0000__x0000__x0000_??_x0000__x0004__x0000__x0000__x0000__x0000__x0000__x0000_??_x0000__x0000_"/>
      <sheetName val="]Ctiet12_x0000_?_x0000__x0000__x0000__x0000__x0000__x0000__x0000__x0000__x0000__x0000_??_x0000__x0004__x0000__x0000__x0000__x0000__x0000__x0000_?"/>
      <sheetName val="CD tah khoan"/>
      <sheetName val="C "/>
      <sheetName val="KKKKKKKK"/>
      <sheetName val="ctdg"/>
      <sheetName val="ThongSo"/>
      <sheetName val="________"/>
      <sheetName val="ESTI."/>
      <sheetName val="DI-ESTI"/>
      <sheetName val="IBASE"/>
      <sheetName val="tl_khovt?????????_x0009_?䀠Ԗ?_x0004_??????ᓰԗ"/>
      <sheetName val="tl_khovt_x0000__x0000__x0000__x0000__x0000__x0000__x0000__x0000__x0000_ _x0000_䀠Ԗ_x0000__x0004__x0000__x0000__x0000__x0000__x0000__x0000_ᓰԗ"/>
      <sheetName val="THop12___________Ɽ̖__x0004________xd928_̕__"/>
      <sheetName val="[dt-tkkttc1-1.xls][dt-tkkttc1-1"/>
      <sheetName val="_Ctiet12"/>
      <sheetName val="K²_x005f_x0000__x005f_x0000_OK"/>
      <sheetName val="[dt-tkkttc1-1.xls]tl/khovt"/>
      <sheetName val="[dt-tkkttc1-1.xls]t-dt/an"/>
      <sheetName val="~_________"/>
      <sheetName val="Cho_giao"/>
      <sheetName val="Cadencier_410"/>
      <sheetName val="Cadencier_420"/>
      <sheetName val="THop12?Ɽ̖?_x0004_?_xd928_̕?✠̖?t?_x0019_[dt-tkkttc"/>
      <sheetName val="t-$t_an"/>
      <sheetName val="[dt-tkkttc1-1.xl"/>
      <sheetName val="_dt-tkkttc1-1.xl"/>
      <sheetName val="K²?OK"/>
      <sheetName val="CANDOI"/>
      <sheetName val="Nhap VT oto"/>
      <sheetName val="K²_OK"/>
      <sheetName val="_x0013_heet2"/>
      <sheetName val=""/>
      <sheetName val="_dt-tkkttc1-1.xls__dt-tkkttc1-1"/>
      <sheetName val="_dt-tkkttc1-1.xls_tl_khovt"/>
      <sheetName val="_dt-tkkttc1-1.xls_t-dt_an"/>
      <sheetName val="THop12??????????????_x0004_??????????"/>
      <sheetName val="nc-m"/>
      <sheetName val="THop12??_x0004_??"/>
      <sheetName val="]Ctiet12???_x0004_?"/>
      <sheetName val="tl_khovt 䀠Ԗ_x0004_ᓰԗ"/>
      <sheetName val="Bao_cao1"/>
      <sheetName val="C_tietTH6T1"/>
      <sheetName val="C_tiet_051"/>
      <sheetName val="Den_31,71"/>
      <sheetName val="Bke_101"/>
      <sheetName val="UOc_T101"/>
      <sheetName val="Bke_111"/>
      <sheetName val="Uoc_20051"/>
      <sheetName val="Bke_121"/>
      <sheetName val="TG_TSCD_-_OK1"/>
      <sheetName val="LC_tien_te1"/>
      <sheetName val="QT_TNDN1"/>
      <sheetName val="Trang_bia1"/>
      <sheetName val="CD_tai_khoan1"/>
      <sheetName val="CDKT_-_OK1"/>
      <sheetName val="Chi_tieu_ngoai_bang_-_OK1"/>
      <sheetName val="GTGT_duoc_KT,_hoan_lai,_mien0k1"/>
      <sheetName val="Bang_ke_chi_phi1"/>
      <sheetName val="Phai_thu_-_OK1"/>
      <sheetName val="Phai_tra_-_OK1"/>
      <sheetName val="Tam_ung1"/>
      <sheetName val="XNT_-_OK1"/>
      <sheetName val="Thu_noi_bo1"/>
      <sheetName val="Phai_tra_noi_bo1"/>
      <sheetName val="Tinh_hinh_thu_nhap_CBCNV_-_OK1"/>
      <sheetName val="Bang_khoi_luong1"/>
      <sheetName val="Bang_phan_tich1"/>
      <sheetName val="TH_vat_tu1"/>
      <sheetName val="TH_kinh_phi1"/>
      <sheetName val="TH_May_TC1"/>
      <sheetName val="TH_nhan_cong1"/>
      <sheetName val="Thong_ke_thiet_bi1"/>
      <sheetName val="Dinh_muc_CP_KTCB_khac1"/>
      <sheetName val="MTO_REV_0"/>
      <sheetName val="CC_huyen"/>
      <sheetName val="THop_3"/>
      <sheetName val="TOONG_HOP"/>
      <sheetName val="ten_ncc"/>
      <sheetName val="cho_g_iao"/>
      <sheetName val="ton_"/>
      <sheetName val="Phai_tra_-_OC"/>
      <sheetName val="Bag_cao"/>
      <sheetName val="Intl_with_Acq"/>
      <sheetName val="CY_FCST"/>
      <sheetName val="CY_PLAN"/>
      <sheetName val="INT'L_DAILY"/>
      <sheetName val="INTL_03"/>
      <sheetName val="2002_ACT"/>
      <sheetName val="2003_ACT"/>
      <sheetName val="Intl_Nomex"/>
      <sheetName val="Intl_Nomex_Noweb"/>
      <sheetName val="OV_(2)"/>
      <sheetName val="Wu_com"/>
      <sheetName val="Wu_com_Mex"/>
      <sheetName val="INTL_02"/>
      <sheetName val="THop12Ɽ̖̕"/>
      <sheetName val="X4Poppy"/>
      <sheetName val="B`ng_phan_tich"/>
      <sheetName val="TH_khnh_phi"/>
      <sheetName val="Dinh_mub_CP_KTCB_khac"/>
      <sheetName val="QU[_TIEN_MAT"/>
      <sheetName val="QU__TIEN_MAT"/>
      <sheetName val="K²_x005f_x0000__x005f_x0000_€OK"/>
      <sheetName val="tl_khovt????????? ?䀠Ԗ?_x0004_??????ᓰԗ"/>
      <sheetName val="Thuc thanh"/>
      <sheetName val="VL,NC"/>
      <sheetName val="Page 3"/>
      <sheetName val="dg-VTu"/>
      <sheetName val="K²_x005f_x005f_x005f_x0000__x005f_x005f_x005f_x0000_OK"/>
      <sheetName val="K²_x005f_x005f_x005f_x0000__x005f_x005f_x005f_x0000_€OK"/>
      <sheetName val="K²_x005f_x005f_x005f_x005f_x005f_x005f_x005f_x0000__x00"/>
      <sheetName val="K²?€OK"/>
      <sheetName val="DG"/>
      <sheetName val="Giavl"/>
      <sheetName val="TONGKE3p "/>
      <sheetName val="TDTKP"/>
      <sheetName val="THop12_______________x0004___________"/>
      <sheetName val="op mai-HC"/>
      <sheetName val="NhanCong"/>
      <sheetName val="Config"/>
      <sheetName val="CP Du phong"/>
      <sheetName val="THCP Lap dat"/>
      <sheetName val="THCP xay dung"/>
      <sheetName val="Don gia LD"/>
      <sheetName val="Ts"/>
      <sheetName val="Du toan XD"/>
      <sheetName val="THDT goi thau TB"/>
      <sheetName val="Tong hop kinh phi"/>
      <sheetName val="THDT goi thau XD"/>
      <sheetName val="Don gia XD"/>
      <sheetName val="Tho lai may"/>
      <sheetName val="Tien do TV"/>
      <sheetName val="GTXL2"/>
      <sheetName val="THop12??_x0004_????t_x0019_[dt-tkkttc"/>
      <sheetName val="X_x005f_x000C_4Poppy"/>
      <sheetName val="THop12___________Ɽ̖__x005f_x0004_____"/>
      <sheetName val="tl_khovt_________ _䀠Ԗ__x005f_x0004___"/>
      <sheetName val="]Ctiet12???????????????_x0004_???????"/>
      <sheetName val="contactor"/>
      <sheetName val="Package1"/>
      <sheetName val="DGG"/>
      <sheetName val="INDEX"/>
      <sheetName val="CTG(15)"/>
      <sheetName val="Cham cong T8 "/>
      <sheetName val="tonghopcacnha"/>
      <sheetName val="Code"/>
      <sheetName val="Master"/>
      <sheetName val="ctiet-KVThanhTri-YUR"/>
      <sheetName val="dtct cong"/>
      <sheetName val="1.Requisition(E)"/>
      <sheetName val="SITE-E"/>
      <sheetName val="MTO REV_0"/>
      <sheetName val="6MONTHS"/>
      <sheetName val="_x005f_x0000__x005f_x0000__x005f_x0000__x005f_x0000__x0"/>
      <sheetName val="THop12_x005f_x0000__x005f_x0000__x005f_x0000__x00"/>
      <sheetName val="THop12_x005f_x0000_Ɽ̖_x005f_x0000__x005f_x0004__x"/>
      <sheetName val="_Ctiet12_x005f_x0000___x005f_x0000__x005f_x0000__"/>
      <sheetName val="SLGA"/>
      <sheetName val="Gia vat tu"/>
      <sheetName val="新规"/>
      <sheetName val="Analisa Upah &amp; Bahan Plum"/>
      <sheetName val="個案9411"/>
      <sheetName val="諸経費"/>
      <sheetName val="清水計算営業税率関連"/>
      <sheetName val="Tnam"/>
      <sheetName val="THop12_Ɽ̖__x0004___xd928_̕_✠̖_t__x0019__dt-tkkttc"/>
      <sheetName val="VL"/>
      <sheetName val="PS-Labour_M"/>
      <sheetName val="THKP"/>
      <sheetName val="Du_lieu"/>
      <sheetName val="tuong"/>
      <sheetName val="]Ctiet12_x005f_x0000_?_x005f_x0000__x005f_x0000__"/>
      <sheetName val="SEX"/>
      <sheetName val="tl_khovt_________ _䀠Ԗ__x0004_______ᓰԗ"/>
      <sheetName val="_Ctiet12________________x0004________"/>
      <sheetName val="K²_€OK"/>
      <sheetName val="MTL$-INTER"/>
      <sheetName val="PTDG"/>
      <sheetName val="m_doc1"/>
      <sheetName val="DTCT-tuyen_chinh1"/>
      <sheetName val="QUY_TIEN_MAT1"/>
      <sheetName val="QUY_XAY_DUNG_NHA_HANG1"/>
      <sheetName val="truc_tiep1"/>
      <sheetName val="Luong_T1-_031"/>
      <sheetName val="Luong_T2-_031"/>
      <sheetName val="Luong_T3-_031"/>
      <sheetName val="Chi_tieu_ngoak_bang_-_OK1"/>
      <sheetName val="Thong_ke_thigt_bi1"/>
      <sheetName val="Vat_tu1"/>
      <sheetName val="Dinh_muc_CP_KTCB_kêac1"/>
      <sheetName val="~_________1"/>
      <sheetName val="Cho_giao1"/>
      <sheetName val="Cadencier_4101"/>
      <sheetName val="Cadencier_4201"/>
      <sheetName val="DGchitiet_"/>
      <sheetName val="List_of_2_digit_codes"/>
      <sheetName val="Bao_cao2"/>
      <sheetName val="TG_TSCD_-_OK2"/>
      <sheetName val="LC_tien_te2"/>
      <sheetName val="QT_TNDN2"/>
      <sheetName val="Trang_bia2"/>
      <sheetName val="CD_tai_khoan2"/>
      <sheetName val="CDKT_-_OK2"/>
      <sheetName val="Chi_tieu_ngoai_bang_-_OK2"/>
      <sheetName val="GTGT_duoc_KT,_hoan_lai,_mien0k2"/>
      <sheetName val="Bang_ke_chi_phi2"/>
      <sheetName val="Phai_thu_-_OK2"/>
      <sheetName val="Phai_tra_-_OK2"/>
      <sheetName val="Tam_ung2"/>
      <sheetName val="XNT_-_OK2"/>
      <sheetName val="Thu_noi_bo2"/>
      <sheetName val="Phai_tra_noi_bo2"/>
      <sheetName val="Tinh_hinh_thu_nhap_CBCNV_-_OK2"/>
      <sheetName val="Bang_khoi_luong2"/>
      <sheetName val="Bang_phan_tich2"/>
      <sheetName val="TH_vat_tu2"/>
      <sheetName val="TH_kinh_phi2"/>
      <sheetName val="TH_May_TC2"/>
      <sheetName val="TH_nhan_cong2"/>
      <sheetName val="Thong_ke_thiet_bi2"/>
      <sheetName val="Dinh_muc_CP_KTCB_khac2"/>
      <sheetName val="C_tietTH6T2"/>
      <sheetName val="C_tiet_052"/>
      <sheetName val="Den_31,72"/>
      <sheetName val="Bke_102"/>
      <sheetName val="UOc_T102"/>
      <sheetName val="Bke_112"/>
      <sheetName val="Uoc_20052"/>
      <sheetName val="Bke_122"/>
      <sheetName val="m_doc2"/>
      <sheetName val="DTCT-tuyen_chinh2"/>
      <sheetName val="QUY_TIEN_MAT2"/>
      <sheetName val="QUY_XAY_DUNG_NHA_HANG2"/>
      <sheetName val="truc_tiep2"/>
      <sheetName val="Luong_T1-_032"/>
      <sheetName val="Luong_T2-_032"/>
      <sheetName val="Luong_T3-_032"/>
      <sheetName val="Chi_tieu_ngoak_bang_-_OK2"/>
      <sheetName val="Thong_ke_thigt_bi2"/>
      <sheetName val="Vat_tu2"/>
      <sheetName val="Dinh_muc_CP_KTCB_kêac2"/>
      <sheetName val="~_________2"/>
      <sheetName val="Cho_giao2"/>
      <sheetName val="Cadencier_4102"/>
      <sheetName val="Cadencier_4202"/>
      <sheetName val="MTO_REV_01"/>
      <sheetName val="CC_huyen1"/>
      <sheetName val="TOONG_HOP1"/>
      <sheetName val="ten_ncc1"/>
      <sheetName val="cho_g_iao1"/>
      <sheetName val="ton_1"/>
      <sheetName val="THop_31"/>
      <sheetName val="Phai_tra_-_OC1"/>
      <sheetName val="DGchitiet_1"/>
      <sheetName val="Intl_with_Acq1"/>
      <sheetName val="Diengiaikluong"/>
      <sheetName val="]Ctiet12"/>
      <sheetName val="??Tnam"/>
      <sheetName val="CY_FCST1"/>
      <sheetName val="CY_PLAN1"/>
      <sheetName val="INT'L_DAILY1"/>
      <sheetName val="INTL_031"/>
      <sheetName val="2002_ACT1"/>
      <sheetName val="2003_ACT1"/>
      <sheetName val="Intl_Nomex1"/>
      <sheetName val="Intl_Nomex_Noweb1"/>
      <sheetName val="OV_(2)1"/>
      <sheetName val="Wu_com1"/>
      <sheetName val="Wu_com_Mex1"/>
      <sheetName val="INTL_021"/>
      <sheetName val="Bag_cao1"/>
      <sheetName val="B`ng_phan_tich1"/>
      <sheetName val="TH_khnh_phi1"/>
      <sheetName val="Dinh_mub_CP_KTCB_khac1"/>
      <sheetName val="QU[_TIEN_MAT1"/>
      <sheetName val="List_of_2_digit_codes1"/>
      <sheetName val="tl_khovt__________x0009__䀠Ԗ__x0004_______ᓰԗ"/>
      <sheetName val="THop12_x0000_??_x0000__x0004__x0000_??_x0000_??_x0000_t_x0000__x0019_[dt-tkkttc"/>
      <sheetName val="THop12________________________2"/>
      <sheetName val="THop12________________________3"/>
      <sheetName val="K² _x0000_€OK"/>
      <sheetName val="K² ?€OK"/>
      <sheetName val="Ket qua"/>
      <sheetName val="bieu do duy tri"/>
      <sheetName val="Gia ca may"/>
      <sheetName val="Bao_cao3"/>
      <sheetName val="Bang_khoi_luong3"/>
      <sheetName val="Bang_phan_tich3"/>
      <sheetName val="TH_vat_tu3"/>
      <sheetName val="TH_kinh_phi3"/>
      <sheetName val="TH_May_TC3"/>
      <sheetName val="TH_nhan_cong3"/>
    </sheetNames>
    <sheetDataSet>
      <sheetData sheetId="0" refreshError="1">
        <row r="64">
          <cell r="Q64">
            <v>5000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 refreshError="1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/>
      <sheetData sheetId="574"/>
      <sheetData sheetId="575"/>
      <sheetData sheetId="576"/>
      <sheetData sheetId="577"/>
      <sheetData sheetId="57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nen"/>
      <sheetName val="mat"/>
      <sheetName val="cong"/>
      <sheetName val="vua"/>
      <sheetName val="dtoan"/>
      <sheetName val="dap"/>
      <sheetName val="GTXL-duong"/>
      <sheetName val="tkphi"/>
      <sheetName val="bth"/>
      <sheetName val="vattu"/>
      <sheetName val="T1"/>
      <sheetName val="T2"/>
      <sheetName val="T3"/>
      <sheetName val="THQui 1"/>
      <sheetName val="T4"/>
      <sheetName val="T5"/>
      <sheetName val="T6"/>
      <sheetName val="THQui 2"/>
      <sheetName val="T7"/>
      <sheetName val="T8"/>
      <sheetName val="T9"/>
      <sheetName val="THQui 3"/>
      <sheetName val="T10"/>
      <sheetName val="THQui 4"/>
      <sheetName val="TH nam 2003"/>
      <sheetName val="Sheet6"/>
      <sheetName val="XL4Test5"/>
      <sheetName val="gvt"/>
      <sheetName val="ATGT"/>
      <sheetName val="DG-TH"/>
      <sheetName val="Tuong-chan"/>
      <sheetName val="Dau-cong"/>
      <sheetName val="dtoan (4)"/>
      <sheetName val="GTXL"/>
      <sheetName val="tmdtu"/>
      <sheetName val="gpmb"/>
      <sheetName val="Sheet3"/>
      <sheetName val="tong hop"/>
      <sheetName val="phan tich DG"/>
      <sheetName val="gia vat lieu"/>
      <sheetName val="gia xe may"/>
      <sheetName val="gia nhan cong"/>
      <sheetName val="Vatu"/>
      <sheetName val="khluongconlai"/>
      <sheetName val="Bao cao"/>
      <sheetName val="00000000"/>
      <sheetName val="Vp"/>
      <sheetName val="Taichinh"/>
      <sheetName val="NN-PTNT"/>
      <sheetName val="TC-LD"/>
      <sheetName val="KH-DT"/>
      <sheetName val="Tu phap"/>
      <sheetName val="T.TRA"/>
      <sheetName val="QLKTTH"/>
      <sheetName val="QLDA"/>
      <sheetName val="Dan so"/>
      <sheetName val=""/>
      <sheetName val="Sheet1"/>
      <sheetName val="Tuong-#han"/>
      <sheetName val="dtct cong"/>
      <sheetName val="B-n (2)"/>
      <sheetName val="B-n"/>
      <sheetName val="B-ky2"/>
      <sheetName val="TH-t toan"/>
      <sheetName val="T-toan"/>
      <sheetName val="TH"/>
      <sheetName val="B-ky"/>
      <sheetName val="bia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dap_x0000__x0000_ƌ_x0000__x0004__x0000__x0000__x0000__x0000__x0000__x0000_㝌ƌ_x0000__x0000__x0000__x0000__x0000__x0000__x0000__x0000_ƌ_x0000__x0000__x0007__x0000_"/>
      <sheetName val="tra-vat-lieu"/>
      <sheetName val="IBASE"/>
      <sheetName val="tuong"/>
      <sheetName val="DTCT-tuyen chinh"/>
      <sheetName val="TT_10KV"/>
      <sheetName val="Sheet2"/>
      <sheetName val="Chart1"/>
      <sheetName val="Chart2"/>
      <sheetName val=" 8"/>
      <sheetName val="XL4Poppy"/>
      <sheetName val="Giai trinh"/>
      <sheetName val="DG "/>
      <sheetName val="Tra_bang"/>
      <sheetName val="Tra KS"/>
      <sheetName val="Du_lieu"/>
      <sheetName val="GPXL-duong"/>
      <sheetName val="dap??ƌ?_x0004_??????㝌ƌ????????ƌ??_x0007_?"/>
      <sheetName val="_x0000_??_x0000__x0004__x0000__x0000__x0000__x0000__x0000__x0000_??_x0000__x0000__x0000__x0000__x0000__x0000__x0000__x0000_??_x0000__x0000__x0007__x0000__x0000__x0000__x0000__x0000_"/>
      <sheetName val="DLDT"/>
      <sheetName val="????_x0004_????????????????????_x0007_?????"/>
      <sheetName val="Sheet4"/>
      <sheetName val="nhiemvu2006"/>
      <sheetName val="RutTM"/>
      <sheetName val="10000000"/>
      <sheetName val="20000000"/>
      <sheetName val="30000000"/>
      <sheetName val="GiaVL"/>
      <sheetName val="tong_hop"/>
      <sheetName val="phan_tich_DG"/>
      <sheetName val="gia_vat_lieu"/>
      <sheetName val="gia_xe_may"/>
      <sheetName val="gia_nhan_cong"/>
      <sheetName val="THQui_1"/>
      <sheetName val="THQui_2"/>
      <sheetName val="THQui_3"/>
      <sheetName val="THQui_4"/>
      <sheetName val="TH_nam_2003"/>
      <sheetName val="Bao_cao"/>
      <sheetName val="dtoan_(4)"/>
      <sheetName val="Tu_phap"/>
      <sheetName val="T_TRA"/>
      <sheetName val="Dan_so"/>
      <sheetName val="B-n_(2)"/>
      <sheetName val="TH-t_toan"/>
      <sheetName val="Tro_giup"/>
      <sheetName val="DTCT"/>
      <sheetName val="g)a vat lieu"/>
      <sheetName val="dap_x0000__x0000_??_x0000__x0004__x0000__x0000__x0000__x0000__x0000__x0000_??_x0000__x0000__x0000__x0000__x0000__x0000__x0000__x0000_??_x0000__x0000__x0007__x0000_"/>
      <sheetName val="Thuc thanh"/>
      <sheetName val="dap__ƌ__x0004_______㝌ƌ________ƌ___x0007__"/>
      <sheetName val="dtct_cong"/>
      <sheetName val="dapƌ㝌ƌƌ"/>
      <sheetName val="dap?????_x0004_????????????????????_x0007_?"/>
      <sheetName val="_____x0004______________________x0007______"/>
      <sheetName val="Gia"/>
      <sheetName val="Gia KS"/>
      <sheetName val="dap??????"/>
      <sheetName val="dap__??__x0004_______??________??___x0007__"/>
      <sheetName val="LEGEND"/>
      <sheetName val="DTCT-tuyen_chinh"/>
      <sheetName val="Tra_KS"/>
      <sheetName val="_8"/>
      <sheetName val="Giai_trinh"/>
      <sheetName val="DG_"/>
      <sheetName val="g)a_vat_lieu"/>
      <sheetName val="??????"/>
      <sheetName val="?????????????????????????????"/>
      <sheetName val="dap??ƌ???????㝌ƌ????????ƌ???"/>
      <sheetName val="PutTM"/>
      <sheetName val="dap______x0004______________________x0007__"/>
      <sheetName val="__"/>
      <sheetName val="Giai trũnh"/>
      <sheetName val="gihaxe may"/>
      <sheetName val="Package1"/>
      <sheetName val="DG-TH_x0000_ǲ_x0000__x0000__x0000__x0000__x0000__x0000__x0000__x0000__x0000__x0000_ẜǰ_x0000__x0004__x0000__x0000__x0000__x0000__x0000__x0000_ǰ_x0000__x0000_"/>
      <sheetName val="???_x0004_???????_x0007_?"/>
      <sheetName val="QLKTÔH"/>
      <sheetName val="tong_hop1"/>
      <sheetName val="phan_tich_DG1"/>
      <sheetName val="gia_vat_lieu1"/>
      <sheetName val="gia_xe_may1"/>
      <sheetName val="gia_nhan_cong1"/>
      <sheetName val="THQui_11"/>
      <sheetName val="THQui_21"/>
      <sheetName val="THQui_31"/>
      <sheetName val="THQui_41"/>
      <sheetName val="TH_nam_20031"/>
      <sheetName val="Bao_cao1"/>
      <sheetName val="dtoan_(4)1"/>
      <sheetName val="Tu_phap1"/>
      <sheetName val="T_TRA1"/>
      <sheetName val="Dan_so1"/>
      <sheetName val="B-n_(2)1"/>
      <sheetName val="TH-t_toan1"/>
      <sheetName val="Tro_giup1"/>
      <sheetName val="MTO REV.2(ARMOR)"/>
      <sheetName val="DG-TH?ǲ??????????ẜǰ?_x0004_??????ǰ??"/>
      <sheetName val="fattu"/>
      <sheetName val="KKKKKKKK"/>
      <sheetName val="dtct_cong1"/>
      <sheetName val="dap__ƌ_______㝌ƌ________ƌ___"/>
      <sheetName val="dap??????????????????????????"/>
      <sheetName val="Thuc_thanh"/>
      <sheetName val="_____________________________"/>
      <sheetName val="______"/>
      <sheetName val="____x0004_________x0007__"/>
      <sheetName val="X_x0000__x0000__x0000__x0000_st5"/>
      <sheetName val="SILICATE"/>
      <sheetName val="MTO REV.0"/>
      <sheetName val="dap__ƌ__x005f_x0004_______㝌ƌ________"/>
      <sheetName val="dap______"/>
      <sheetName val="DG-TH_ǲ__________ẜǰ__x0004_______ǰ__"/>
      <sheetName val="DG-TH_x0000_?_x0000__x0000__x0000__x0000__x0000__x0000__x0000__x0000__x0000__x0000_?j_x0000__x0004__x0000__x0000__x0000__x0000__x0000__x0000_?j_x0000__x0000_"/>
      <sheetName val="dap__________________________"/>
      <sheetName val="Gia_KS"/>
      <sheetName val="DG-THǲẜǰǰ"/>
      <sheetName val="DG-TH?ǲ??????????ẜǰ???????ǰ??"/>
      <sheetName val="DG-THǲẜǰǰ೔ǰᷴǰ"/>
      <sheetName val="???????????"/>
      <sheetName val="dap__??_______??________??___"/>
      <sheetName val="Giai_trũnh"/>
      <sheetName val="tong_hop2"/>
      <sheetName val="phan_tich_DG2"/>
      <sheetName val="gia_vat_lieu2"/>
      <sheetName val="gia_xe_may2"/>
      <sheetName val="gia_nhan_cong2"/>
      <sheetName val="THQui_12"/>
      <sheetName val="THQui_22"/>
      <sheetName val="THQui_32"/>
      <sheetName val="THQui_42"/>
      <sheetName val="TH_nam_20032"/>
      <sheetName val="dtoan_(4)2"/>
      <sheetName val="Bao_cao2"/>
      <sheetName val="B-n_(2)2"/>
      <sheetName val="TH-t_toan2"/>
      <sheetName val="Tro_giup2"/>
      <sheetName val="Tu_phap2"/>
      <sheetName val="T_TRA2"/>
      <sheetName val="Dan_so2"/>
      <sheetName val="dtct_cong2"/>
      <sheetName val="DTCT-tuyen_chinh1"/>
      <sheetName val="_81"/>
      <sheetName val="Tra_KS1"/>
      <sheetName val="DG_1"/>
      <sheetName val="Giai_trinh1"/>
      <sheetName val="g)a_vat_lieu1"/>
      <sheetName val="Thuc_thanh1"/>
      <sheetName val="Gia_KS1"/>
      <sheetName val="tong_hop3"/>
      <sheetName val="phan_tich_DG3"/>
      <sheetName val="gia_vat_lieu3"/>
      <sheetName val="gia_xe_may3"/>
      <sheetName val="gia_nhan_cong3"/>
      <sheetName val="THQui_13"/>
      <sheetName val="THQui_23"/>
      <sheetName val="THQui_33"/>
      <sheetName val="THQui_43"/>
      <sheetName val="TH_nam_20033"/>
      <sheetName val="dtoan_(4)3"/>
      <sheetName val="Bao_cao3"/>
      <sheetName val="B-n_(2)3"/>
      <sheetName val="TH-t_toan3"/>
      <sheetName val="Tro_giup3"/>
      <sheetName val="Tu_phap3"/>
      <sheetName val="T_TRA3"/>
      <sheetName val="Dan_so3"/>
      <sheetName val="dtct_cong3"/>
      <sheetName val="DTCT-tuyen_chinh2"/>
      <sheetName val="_82"/>
      <sheetName val="Tra_KS2"/>
      <sheetName val="DG_2"/>
      <sheetName val="Giai_trinh2"/>
      <sheetName val="g)a_vat_lieu2"/>
      <sheetName val="Thuc_thanh2"/>
      <sheetName val="Gia_KS2"/>
      <sheetName val="tong_hop4"/>
      <sheetName val="phan_tich_DG4"/>
      <sheetName val="gia_vat_lieu4"/>
      <sheetName val="gia_xe_may4"/>
      <sheetName val="gia_nhan_cong4"/>
      <sheetName val="THQui_14"/>
      <sheetName val="THQui_24"/>
      <sheetName val="THQui_34"/>
      <sheetName val="THQui_44"/>
      <sheetName val="TH_nam_20034"/>
      <sheetName val="dtoan_(4)4"/>
      <sheetName val="Bao_cao4"/>
      <sheetName val="B-n_(2)4"/>
      <sheetName val="TH-t_toan4"/>
      <sheetName val="Tro_giup4"/>
      <sheetName val="Tu_phap4"/>
      <sheetName val="T_TRA4"/>
      <sheetName val="Dan_so4"/>
      <sheetName val="dtct_cong4"/>
      <sheetName val="DTCT-tuyen_chinh3"/>
      <sheetName val="_83"/>
      <sheetName val="Tra_KS3"/>
      <sheetName val="DG_3"/>
      <sheetName val="Giai_trinh3"/>
      <sheetName val="g)a_vat_lieu3"/>
      <sheetName val="Thuc_thanh3"/>
      <sheetName val="Gia_KS3"/>
      <sheetName val="???_x0004_??????_x0007_?"/>
      <sheetName val="Gia tri vat tu"/>
      <sheetName val="dap?ƌ?_x0004_?㝌ƌ?ƌ?_x0007_?"/>
      <sheetName val="dap????_x0004_???????_x0007_?"/>
      <sheetName val="dap_ƌ__x0004__㝌ƌ_ƌ__x0007__"/>
      <sheetName val="____x0004________x0007__"/>
      <sheetName val="dap_____x0004_________x0007__"/>
      <sheetName val="dap_x005f_x0000__x005f_x0000_ƌ_x005f_x0000__x000"/>
      <sheetName val="_x005f_x0000____x005f_x0000__x005f_x0004__x005f_x0000__"/>
      <sheetName val="_____x005f_x0004_____________________"/>
      <sheetName val="dap______x005f_x0004_________________"/>
      <sheetName val="dap_x005f_x0000__x005f_x0000____x005f_x0000__x000"/>
      <sheetName val="dap??ƌ?_x005f_x0004_??????㝌ƌ????????"/>
      <sheetName val="_x005f_x0000_??_x005f_x0000__x005f_x0004__x005f_x0000__"/>
      <sheetName val="????_x005f_x0004_????????????????????"/>
      <sheetName val="dap__??__x005f_x0004_______??________"/>
      <sheetName val="dap_x005f_x0000__x005f_x0000_??_x005f_x0000__x000"/>
      <sheetName val="dap?????_x005f_x0004_????????????????"/>
      <sheetName val="dap_x005f_x005f_x005f_x0000__x005f_x005f_x005f_x0000_ƌ"/>
      <sheetName val="dap__ƌ__x005f_x005f_x005f_x0004_______㝌ƌ__"/>
      <sheetName val="_x005f_x005f_x005f_x0000____x005f_x005f_x005f_x0000__x0"/>
      <sheetName val="_____x005f_x005f_x005f_x0004_______________"/>
      <sheetName val="dap______x005f_x005f_x005f_x0004___________"/>
      <sheetName val="dap_x005f_x005f_x005f_x0000__x005f_x005f_x005f_x0000___"/>
      <sheetName val="dap_x005f_x005f_x005f_x005f_x005f_x005f_x005f_x0000__x0"/>
      <sheetName val="dap__ƌ__x005f_x005f_x005f_x005f_x005f_x005f_x000"/>
      <sheetName val="_x005f_x005f_x005f_x005f_x005f_x005f_x005f_x0000____x00"/>
      <sheetName val="_____x005f_x005f_x005f_x005f_x005f_x005f_x005f_x0004___"/>
      <sheetName val="dap______x005f_x005f_x005f_x005f_x005f_x005f_x000"/>
      <sheetName val="????_x0004_???????????????Ŀ????_x0007_?????"/>
      <sheetName val="Giai trunh"/>
      <sheetName val="_____x0004________________Ŀ_____x0007______"/>
      <sheetName val="X"/>
      <sheetName val="??_x0000__x0004__x0000_??_x0000_??_x0000__x0007__x0000_"/>
      <sheetName val="C4iet-dien"/>
      <sheetName val="DG-TH_ǲ__________ẜǰ_______ǰ__"/>
      <sheetName val="___________"/>
      <sheetName val="Loading"/>
      <sheetName val="Check C"/>
      <sheetName val="Sheet_x0011_"/>
      <sheetName val="VANKHUON"/>
      <sheetName val="dap__ƌ__x0004_______㝌ƌ________"/>
      <sheetName val="_____x0004_____________________"/>
      <sheetName val="dap______x0004_________________"/>
      <sheetName val="DG-TH?????????????j?_x0004_???????j??"/>
      <sheetName val="dap_x0000_??_x0000__x0004__x0000_??_x0000_??_x0000__x0007__x0000_"/>
      <sheetName val="??_x0000__x0004__x0000_??_x0000_??_x0007__x0000_"/>
      <sheetName val="Nhat ky - socai thang 1"/>
      <sheetName val="DSCBGV"/>
      <sheetName val="dscbgvcdd"/>
      <sheetName val="DSDKhoc them"/>
      <sheetName val="DSCBGVDH"/>
      <sheetName val="[dt-CX-G1.xlsɝphan_tich_DG3"/>
      <sheetName val="[dt-CX-G1.xlsŝgia_vat_lieu4"/>
      <sheetName val="gihaxe_may"/>
      <sheetName val="MTO_REV_2(ARMOR)"/>
      <sheetName val="THOP XL"/>
      <sheetName val="dap___________________________2"/>
      <sheetName val="dap___________________________3"/>
      <sheetName val="DG-TH_____________j__x0004________j__"/>
    </sheetNames>
    <sheetDataSet>
      <sheetData sheetId="0" refreshError="1">
        <row r="14">
          <cell r="P14">
            <v>89440.853809523804</v>
          </cell>
        </row>
        <row r="19">
          <cell r="P19">
            <v>82440.853809523804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 refreshError="1"/>
      <sheetData sheetId="147"/>
      <sheetData sheetId="148"/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 refreshError="1"/>
      <sheetData sheetId="320" refreshError="1"/>
      <sheetData sheetId="321" refreshError="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ICATE"/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Sheet1"/>
      <sheetName val="XL4Poppy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00000000"/>
      <sheetName val="10000000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Q1-02"/>
      <sheetName val="Q2-02"/>
      <sheetName val="Q3-02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Outlets"/>
      <sheetName val="PGs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T6"/>
      <sheetName val="Mau"/>
      <sheetName val="KH LDTL"/>
      <sheetName val="C45"/>
      <sheetName val="C47A"/>
      <sheetName val="C47B"/>
      <sheetName val="C46"/>
      <sheetName val="DsachYT"/>
      <sheetName val="00"/>
      <sheetName val="Bhxhoi"/>
      <sheetName val="TH"/>
      <sheetName val="Chia T1"/>
      <sheetName val="Chia T2"/>
      <sheetName val="Chia T3"/>
      <sheetName val="TH11"/>
      <sheetName val="TH T11"/>
      <sheetName val="TH T1"/>
      <sheetName val="XL4Test5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TAI"/>
      <sheetName val="BANLE"/>
      <sheetName val="t.kho"/>
      <sheetName val="CLB"/>
      <sheetName val="phong"/>
      <sheetName val="hoat"/>
      <sheetName val="tong BH"/>
      <sheetName val="nhapkho"/>
      <sheetName val="SILICAT_x0003_"/>
      <sheetName val="1-12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Summary"/>
      <sheetName val="Design &amp; Applications"/>
      <sheetName val="Building Summary"/>
      <sheetName val="Building"/>
      <sheetName val="External Works"/>
      <sheetName val="LUONG CHO HUU"/>
      <sheetName val="thu BHXH,YT"/>
      <sheetName val="Phan bo"/>
      <sheetName val="SP-KH"/>
      <sheetName val="Xuatkho"/>
      <sheetName val="PT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Pivot(Silica|e)"/>
      <sheetName val="TH QT"/>
      <sheetName val="KE QT"/>
      <sheetName val="Chiet tinh dz22"/>
      <sheetName val="Pi6ot(Urethan)"/>
      <sheetName val="gvl"/>
      <sheetName val="hoat_x0000_࣭_x0000__x0000__x0000__x0000__x0000__x0000__x0000__x0000__x0009__x0000_᭬࣫_x0000__x0004__x0000__x0000__x0000__x0000__x0000__x0000_ᑜ࣭_x0000__x0000__x0000_"/>
      <sheetName val="Sheed4"/>
      <sheetName val="MTL$-INTER"/>
      <sheetName val="??-BLDG"/>
      <sheetName val="_x0000__x0000__x0000__x0000__x0000__x0000_"/>
      <sheetName val="TH VL, NC, DDHT Thanhphuoc"/>
      <sheetName val="Macro1"/>
      <sheetName val="Macro2"/>
      <sheetName val="Macro3"/>
      <sheetName val="Piwot(Silicate)"/>
      <sheetName val="Dieu chinh"/>
      <sheetName val="So -03"/>
      <sheetName val="SoLD"/>
      <sheetName val="So-02"/>
      <sheetName val="Pivot(RckWool)"/>
      <sheetName val="ROCK WO_x0003__x0000_"/>
      <sheetName val="INSUL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???????-BLDG"/>
      <sheetName val="S¶_x001d_et2"/>
      <sheetName val="TH_x0001_NG2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Q2-00"/>
      <sheetName val="TH T19"/>
      <sheetName val="báo cáo thang11 m?i"/>
      <sheetName val="Pivot(_x0007_lass Wool)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Du_lieu"/>
      <sheetName val="뜃맟뭁돽띿맟?-BLDG"/>
      <sheetName val="CAT_5"/>
      <sheetName val="현장관리비"/>
      <sheetName val="실행내역"/>
      <sheetName val="#REF"/>
      <sheetName val="적용환율"/>
      <sheetName val="合成単価作成表-BLDG"/>
      <sheetName val="bcôhang"/>
      <sheetName val="RDP013"/>
      <sheetName val="CT Thang Mo"/>
      <sheetName val="CT  PL"/>
      <sheetName val="Chi tiet"/>
      <sheetName val="Giai trinh"/>
      <sheetName val="_x0000__x0000__x0000__x0000__x0000__x0009__x0000_??_x0000__x0004__x0000__x0000__x0000__x0000__x0000__x0000_??_x0000__x0000__x0000__x0000__x0000__x0000__x0000__x0000_??_x0000__x0000_"/>
      <sheetName val="NEW-PANEL"/>
      <sheetName val="Sheev6"/>
      <sheetName val="Nhap fon gia VL dia phuong"/>
      <sheetName val="EQUIPMENT -2"/>
      <sheetName val="전차선로 물량표"/>
      <sheetName val="PBS"/>
      <sheetName val="간접비내역-1"/>
      <sheetName val="Basic"/>
      <sheetName val="DESIGN CRITERIA"/>
      <sheetName val="용기"/>
      <sheetName val="TA²_x0000__x0000_NH"/>
      <sheetName val="TT_10KV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SN C£GNV"/>
      <sheetName val="SILICCTE"/>
      <sheetName val="MTO REV.0"/>
      <sheetName val="Phan tich don ႀ￸a chi tiet"/>
      <sheetName val="ctTBA"/>
      <sheetName val="공통가설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Luong moÿÿngay cong khao sat"/>
      <sheetName val="Tong hop QL4( - 3"/>
      <sheetName val="MTO REV.2(ARMOR)"/>
      <sheetName val="PNT-QUOT-#3"/>
      <sheetName val="COAT&amp;WRAP-QIOT-#3"/>
      <sheetName val="_x0010_iwot(Silicate)"/>
      <sheetName val="tong l²_x0000__x0000_ ban"/>
      <sheetName val="_x0010_ivot(Glass Wool)"/>
      <sheetName val="She%t1"/>
      <sheetName val="XL4Pop`y"/>
      <sheetName val="Chitieu-dam c!c loai"/>
      <sheetName val="@Gdg"/>
      <sheetName val="CocKJ1m"/>
      <sheetName val="Pivnt(RockWool)"/>
      <sheetName val="@ivot(Form Glass)"/>
      <sheetName val="Pivot(Gl!ss Wool)"/>
      <sheetName val="ROCK WOKL"/>
      <sheetName val="He co"/>
      <sheetName val="Bhitieu-dam cac loai"/>
      <sheetName val="_x0000_TCTiet"/>
      <sheetName val="??????"/>
      <sheetName val="ROCK WO_x0003_?"/>
      <sheetName val="hoat?࣭????????_x0009_?᭬࣫?_x0004_??????ᑜ࣭???"/>
      <sheetName val="hoat?࣭?_x0009_᭬࣫?_x0004_?ᑜ࣭?ڬ࣫?"/>
      <sheetName val="?????_x0009_????_x0004_????????????????????"/>
      <sheetName val="hoat_x0000_?_x0000__x0009_??_x0000__x0004__x0000_??_x0000_??_x0000_"/>
      <sheetName val="hoat??????????_x0009_????_x0004_???????????"/>
      <sheetName val="Coc$0x40cm"/>
      <sheetName val="&quot;0ngay"/>
      <sheetName val="báo cák thang11 mới"/>
      <sheetName val="THANG'"/>
      <sheetName val="CN"/>
      <sheetName val="BCN"/>
      <sheetName val="Q TOAN"/>
      <sheetName val="NO MUA"/>
      <sheetName val="VO CHAI"/>
      <sheetName val="VC THU HOI"/>
      <sheetName val="TH4_x0000__x0000__x0000__x0000__x0000__x0000__x0000__x0000__x0000__x0000__x0000_ℨʢ_x0000__x0004__x0000__x0000__x0000__x0000__x0000__x0000_崬ʢ_x0000__x0000__x0000__x0000__x0000_"/>
      <sheetName val="ፌ_x0000_佄⁎䥇⁁䡃"/>
      <sheetName val="⁁䡃⁉䥔呅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䥔久䈠佁_x000b_吀⁈䡎偁"/>
      <sheetName val="⁈䡎偁吠乏_x0006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慊㡮_x0004_䨀湡Թ"/>
      <sheetName val="㥮_x0005_䨀湡〱_x0005_䨀"/>
      <sheetName val="_x0005_䨀湡ㄱ_x0005_䨀"/>
      <sheetName val="_x0000_慊ㅮԳ_x0000_慊"/>
      <sheetName val="䨀湡㐱_x0005_䨀湡"/>
      <sheetName val="慊ㅮԵ_x0000_慊ㅮ"/>
      <sheetName val="ㅮԷ_x0000_慊ㅮԸ"/>
      <sheetName val="㠱_x0005_䨀湡〲_x0005_"/>
      <sheetName val="԰_x0000_慊㉮Ա_x0000_"/>
      <sheetName val="_x0005_䨀湡㈲_x0005_䨀"/>
      <sheetName val="_x0000_慊㉮Գ_x0000_慊㉮Դ"/>
      <sheetName val="湡㐲_x0005_䨀湡㔲_x0005_"/>
      <sheetName val="㔲_x0005_䨀"/>
      <sheetName val="湡㘱_x0005_䨀湡㜱"/>
      <sheetName val="Gia vat tu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T.Tinh"/>
      <sheetName val="BCDTK"/>
      <sheetName val="soktmay"/>
      <sheetName val="\uong mot ngay cong xay lap"/>
      <sheetName val="Luong mot ngay conw0khao sat"/>
      <sheetName val="thu BHXH&lt;YT"/>
      <sheetName val="PTDGDT"/>
      <sheetName val="hoat_x0000_࣭_x0000_ ᭬࣫_x0000__x0004__x0000_ᑜ࣭_x0000_ڬ࣫_x0000_"/>
      <sheetName val="적용률"/>
      <sheetName val="LABTOTAL"/>
      <sheetName val="VV-NTKL NHA _x000b_HO DOT 2"/>
      <sheetName val="THA_x000e_G 8"/>
      <sheetName val="AN CA _x0014_HANG 08"/>
      <sheetName val="Xuatkh/"/>
      <sheetName val="THVT"/>
      <sheetName val="PTDM"/>
      <sheetName val="_______-BLDG"/>
      <sheetName val="__-BLDG"/>
      <sheetName val=" thoat nuog nc"/>
      <sheetName val="Luo_x0009__x0008__x0010__x0000__x0000__x0006__x0005__x0000__x001c_ Í_x0007_ÉÀ_x0000__x0000__x0006__x0003__x0000__x0000_á_x0000__x0002__x0000_°"/>
      <sheetName val="To*K hop"/>
      <sheetName val="ፌ?佄⁎䥇⁁䡃"/>
      <sheetName val="呅吠ь?䑄㔳_x0005_吀䅂㔳_x000c_吀⁈畱敹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?䡔䈠乁_x0005_䐀"/>
      <sheetName val="?敄㍣б?慊"/>
      <sheetName val="䨀湡в?慊㍮"/>
      <sheetName val="湡г?慊㑮_x0004_"/>
      <sheetName val="д?慊㙮_x0004_䨀"/>
      <sheetName val="?慊㝮_x0004_䨀湡"/>
      <sheetName val="?慊ㅮԳ?慊"/>
      <sheetName val="慊ㅮԵ?慊ㅮ"/>
      <sheetName val="ㅮԷ?慊ㅮԸ"/>
      <sheetName val="԰?慊㉮Ա?"/>
      <sheetName val="?慊㉮Գ?慊㉮Դ"/>
      <sheetName val="hoat???_x0009_???_x0004_???????"/>
      <sheetName val="tong l²?? ban"/>
      <sheetName val="[I"/>
      <sheetName val="????"/>
      <sheetName val="báo cák thang11 m?i"/>
      <sheetName val="???????"/>
      <sheetName val="?????"/>
      <sheetName val="??????_x0005_???_x000c_????"/>
      <sheetName val="?_x000c_?????????????"/>
      <sheetName val="?????????????_x0003_??_x0003_"/>
      <sheetName val="???_x0003_??_x0003_??_x0008_????"/>
      <sheetName val="??????_x000d_???????_x000b_??"/>
      <sheetName val="????_x000b_????"/>
      <sheetName val="?????_x0006_??"/>
      <sheetName val="????_x0005_?"/>
      <sheetName val="?????_x0004_"/>
      <sheetName val="????_x0004_?"/>
      <sheetName val="???_x0004_??"/>
      <sheetName val="??_x0004_???"/>
      <sheetName val="?_x0005_???_x0005_?"/>
      <sheetName val="_x0005_???_x0005_?"/>
      <sheetName val="???_x0005_??"/>
      <sheetName val="??_x0005_???"/>
      <sheetName val="?_x0005_???_x0005_"/>
      <sheetName val="????????"/>
      <sheetName val="??_x0005_???_x0005_"/>
      <sheetName val="?_x0005_?"/>
      <sheetName val="_x0009_???_x0004_???????"/>
      <sheetName val="Du toan chi Tiet coc?nuoc"/>
      <sheetName val="Nhap?don gia VL dia phuong"/>
      <sheetName val="Luong mot ngay Cong xay?lap"/>
      <sheetName val="DU TRU LUONG?06 THANG"/>
      <sheetName val="PP tinh Thue thu?nhap"/>
      <sheetName val="QT LUONG NS?T 07"/>
      <sheetName val="TAM?UNG LUONG NS TH 10"/>
      <sheetName val="POTAL"/>
      <sheetName val="truy_x0000_thu"/>
      <sheetName val="_x0000__x0000_CAI TK 112"/>
      <sheetName val="hoat_x0000_࣭_x0000__x0009_᭬࣫_x0000__x0004__x0000_ᑜ࣭_x0000_ڬ࣫_x0000_"/>
      <sheetName val="뜃맟뭁돽띿맟_-BLDG"/>
      <sheetName val="báo cáo thang11 m_i"/>
      <sheetName val="táng QT_x0000_245 (14Xe("/>
      <sheetName val="TSCD"/>
      <sheetName val="Tro giup"/>
      <sheetName val="_x0000__x0000_DT"/>
      <sheetName val=" thoau nuoc nc"/>
      <sheetName val="THPT&gt;5"/>
      <sheetName val="TKP"/>
      <sheetName val="TA²??NH"/>
      <sheetName val="ࡍ_x0000_慂杮朠慩_x000a_䠀乁⁇䥔久䈠佁_x000b_吀⁈"/>
      <sheetName val="POWER"/>
      <sheetName val="견적조건"/>
      <sheetName val="BQ_Equip_Pipe"/>
      <sheetName val="BLR-S"/>
      <sheetName val="Est-Hotpp"/>
      <sheetName val="PipWT"/>
      <sheetName val="piping"/>
      <sheetName val="BREAKDOWN(철거설치)"/>
      <sheetName val="COA-17"/>
      <sheetName val="C-18"/>
      <sheetName val=""/>
      <sheetName val="Luo_x0009__x0008__x0010_??_x0006__x0005_?_x001c_ Í_x0007_ÉÀ??_x0006__x0003_??á?_x0002_?°"/>
      <sheetName val="DG "/>
      <sheetName val="ROCK WO_x0003_"/>
      <sheetName val="_x0009_??_x0000__x0004__x0000_??_x0000_??_x0000_"/>
      <sheetName val="KLHT"/>
      <sheetName val="TA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/>
      <sheetData sheetId="277" refreshError="1"/>
      <sheetData sheetId="278" refreshError="1"/>
      <sheetData sheetId="279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/>
      <sheetData sheetId="446"/>
      <sheetData sheetId="447" refreshError="1"/>
      <sheetData sheetId="448"/>
      <sheetData sheetId="449" refreshError="1"/>
      <sheetData sheetId="450" refreshError="1"/>
      <sheetData sheetId="451" refreshError="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/>
      <sheetData sheetId="585" refreshError="1"/>
      <sheetData sheetId="586"/>
      <sheetData sheetId="587" refreshError="1"/>
      <sheetData sheetId="588" refreshError="1"/>
      <sheetData sheetId="589"/>
      <sheetData sheetId="590"/>
      <sheetData sheetId="591"/>
      <sheetData sheetId="592" refreshError="1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 refreshError="1"/>
      <sheetData sheetId="608"/>
      <sheetData sheetId="609" refreshError="1"/>
      <sheetData sheetId="610" refreshError="1"/>
      <sheetData sheetId="6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ong hop"/>
      <sheetName val="phan tich DG"/>
      <sheetName val="gia vat lieu"/>
      <sheetName val="gia xe may"/>
      <sheetName val="gia nhan cong"/>
      <sheetName val="XL4Test5"/>
      <sheetName val="THDT"/>
      <sheetName val="DM-Goc"/>
      <sheetName val="Gia-CT"/>
      <sheetName val="PTCP"/>
      <sheetName val="cphoi"/>
      <sheetName val="XL4Poppy"/>
      <sheetName val="tra_vat_lieu"/>
      <sheetName val=""/>
      <sheetName val="Sheet4"/>
      <sheetName val="Sheet1"/>
      <sheetName val="tonghoptt"/>
      <sheetName val="Sheet2"/>
      <sheetName val="Sheet3"/>
      <sheetName val="ximang"/>
      <sheetName val="da 1x2"/>
      <sheetName val="cat vang"/>
      <sheetName val="phugia555"/>
      <sheetName val="phugia561"/>
      <sheetName val="CQD"/>
      <sheetName val="HGAD"/>
      <sheetName val="HGAM1"/>
      <sheetName val="HGAL2"/>
      <sheetName val="HGAL3"/>
      <sheetName val="tcm"/>
      <sheetName val="tieunang"/>
      <sheetName val="TTTA"/>
      <sheetName val="TNTA"/>
      <sheetName val="TMTTH"/>
      <sheetName val="TNBH"/>
      <sheetName val="tt"/>
      <sheetName val="TLsannen"/>
      <sheetName val="tlsanduong"/>
      <sheetName val="DTKPSADUONG"/>
      <sheetName val="THKPSDUONG"/>
      <sheetName val="TLSNEN"/>
      <sheetName val="DTCTSN"/>
      <sheetName val="DTKPSN"/>
      <sheetName val="KENHLU"/>
      <sheetName val="DTCTKLU"/>
      <sheetName val="thkpklu"/>
      <sheetName val="MBTA"/>
      <sheetName val="DTCTMBTA"/>
      <sheetName val="TKPmtbta"/>
      <sheetName val="MTBHUU"/>
      <sheetName val="DTCTMBHUU"/>
      <sheetName val="THKPBHUU"/>
      <sheetName val="MNTA"/>
      <sheetName val="DTCTMNHANH"/>
      <sheetName val="THKPNTA"/>
      <sheetName val="TLCMANG"/>
      <sheetName val="DTCTCM"/>
      <sheetName val="THKPCM"/>
      <sheetName val="tlcqd"/>
      <sheetName val="DTCTQD"/>
      <sheetName val="thkpcqd"/>
      <sheetName val="30+8QUAD"/>
      <sheetName val="DTCT30+8"/>
      <sheetName val="THKP30+8"/>
      <sheetName val="TLCQD22-46"/>
      <sheetName val="DTCT22-46"/>
      <sheetName val="THKP22-46"/>
      <sheetName val="TLTNANG"/>
      <sheetName val="DTCTNÀNG"/>
      <sheetName val="THKPTNANG"/>
      <sheetName val="PLKS"/>
      <sheetName val="GXL"/>
      <sheetName val="CPK"/>
      <sheetName val="THKP"/>
      <sheetName val="ghtxl"/>
      <sheetName val="buvl"/>
      <sheetName val="VCB"/>
      <sheetName val="CTVT"/>
      <sheetName val="dongia"/>
      <sheetName val="PLTK"/>
      <sheetName val="00000000"/>
      <sheetName val="10000000"/>
      <sheetName val="DTCT"/>
      <sheetName val="Tai khoan"/>
      <sheetName val="TIEN L"/>
      <sheetName val="THKL"/>
      <sheetName val="BVL"/>
      <sheetName val="PTVL"/>
      <sheetName val="DT"/>
      <sheetName val="KLdat"/>
      <sheetName val="KLthep"/>
      <sheetName val="DG"/>
      <sheetName val="DTKS"/>
      <sheetName val="TH"/>
      <sheetName val="Sheet13"/>
      <sheetName val="Sheet14"/>
      <sheetName val="Sheet15"/>
      <sheetName val="Sheet16"/>
      <sheetName val="PNT-QUOT-#3"/>
      <sheetName val="COAT&amp;WRAP-QIOT-#3"/>
      <sheetName val="Mau NT cho doi"/>
      <sheetName val="THDG- Nha VS"/>
      <sheetName val="THDG- Mong thiet bi"/>
      <sheetName val="Tong hop phan bo nhien lieu"/>
      <sheetName val="XD Ninh Quang"/>
      <sheetName val="K10"/>
      <sheetName val="PB chi tiet"/>
      <sheetName val="tong hop phan bo nhien lieu "/>
      <sheetName val="son-c"/>
      <sheetName val="duc"/>
      <sheetName val="n4"/>
      <sheetName val="bang "/>
      <sheetName val="373.e6"/>
      <sheetName val="678e5"/>
      <sheetName val="372 e6"/>
      <sheetName val="373 e4"/>
      <sheetName val="677e5"/>
      <sheetName val="20000000"/>
      <sheetName val="30000000"/>
      <sheetName val="40000000"/>
      <sheetName val="50000000"/>
      <sheetName val="TM Gach"/>
      <sheetName val="HM bao gia"/>
      <sheetName val="BiaTong Khoan"/>
      <sheetName val="BiaT.K1"/>
      <sheetName val="TH khoan GC+H+L+S"/>
      <sheetName val="TM Khoan HAN"/>
      <sheetName val="TM Khoan GC"/>
      <sheetName val="TM Khoan SON"/>
      <sheetName val="tc phan tich don gia"/>
      <sheetName val="tc chi tiet TC"/>
      <sheetName val="tc chiet tinh TC"/>
      <sheetName val="tc Don gia"/>
      <sheetName val="tc TH - TC"/>
      <sheetName val="tcBiaTC1"/>
      <sheetName val="tcBiaTC2"/>
      <sheetName val="tc Bia TC (3)"/>
      <sheetName val="chi tiet khoan son"/>
      <sheetName val="chiet tinh khoan son "/>
      <sheetName val="Don gia khoan son "/>
      <sheetName val="TH khoan son"/>
      <sheetName val="BiaSon1"/>
      <sheetName val="BiaSon2"/>
      <sheetName val="SS Sgianh"/>
      <sheetName val="chi tiet Khoan GC+HTP"/>
      <sheetName val="chiet tinh Khoan GC+HTP"/>
      <sheetName val="Dongiakhoan GC+HTP"/>
      <sheetName val="TH khoan GC+HTP"/>
      <sheetName val="BiaGC+H1"/>
      <sheetName val="BiaGC+H2"/>
      <sheetName val="chi tiet Khoan gia cong"/>
      <sheetName val="chiet tinh Khoan gia cong"/>
      <sheetName val="Don gia khoan gia cong"/>
      <sheetName val="TH khoan gia cong"/>
      <sheetName val="BiaGC1"/>
      <sheetName val="BiaGC2"/>
      <sheetName val="chi tiet Khoan Han"/>
      <sheetName val="chiet tinh Khoan Han"/>
      <sheetName val="Dongiakhoanhan"/>
      <sheetName val="TH khoan han"/>
      <sheetName val="BiaHan1"/>
      <sheetName val="BiaHan2"/>
      <sheetName val="chi tiet K lap TB"/>
      <sheetName val="chiet tinh K lap TB"/>
      <sheetName val="Dongia K lap TB"/>
      <sheetName val="TH K lap TB"/>
      <sheetName val="BiaLap1"/>
      <sheetName val="BiaLap2"/>
      <sheetName val="60000000"/>
      <sheetName val="70000000"/>
      <sheetName val="ESTI."/>
      <sheetName val="DI-ESTI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7"/>
      <sheetName val="Sheet18"/>
      <sheetName val="gvl"/>
      <sheetName val="THCT"/>
      <sheetName val="THDZ0,4"/>
      <sheetName val="TH DZ35"/>
      <sheetName val="tong hgp"/>
      <sheetName val="YL4Test5"/>
      <sheetName val="[TKKT_15Alan1-dg.xlsYPTDG"/>
      <sheetName val="Gia KS"/>
      <sheetName val="DTCT-TB"/>
      <sheetName val="duc da"/>
      <sheetName val="son"/>
      <sheetName val="A Tam"/>
      <sheetName val="A To"/>
      <sheetName val="a.thanh da"/>
      <sheetName val="co nguyen"/>
      <sheetName val="lap thinh"/>
      <sheetName val="xe ui ly"/>
      <sheetName val="xe cuoc Dat"/>
      <sheetName val="vc xe ben"/>
      <sheetName val="van chuyen"/>
      <sheetName val="vtu "/>
      <sheetName val="chi phi khac"/>
      <sheetName val="vtu le "/>
      <sheetName val="vtu l0n"/>
      <sheetName val="TONG HOPVAT TU MOI"/>
      <sheetName val="QUYET TOAN "/>
      <sheetName val="MTL$-INTER"/>
      <sheetName val="402"/>
      <sheetName val="cat vaɮѧ"/>
      <sheetName val="SILICATE"/>
      <sheetName val="CANDOI"/>
      <sheetName val="GT"/>
      <sheetName val="GITHICH"/>
      <sheetName val="KQ"/>
      <sheetName val="GT KQ"/>
      <sheetName val="NS"/>
      <sheetName val="GT NS"/>
      <sheetName val="CNO"/>
      <sheetName val="CHITIEU"/>
      <sheetName val="ႀ￸B"/>
      <sheetName val="\HKP22-46"/>
      <sheetName val="THTram"/>
      <sheetName val="[TKKT_15Alan1-dg.xls࡝DTCTNÀNG"/>
      <sheetName val="Da_tan_dung"/>
      <sheetName val="tong_hop"/>
      <sheetName val="phan_tich_DG"/>
      <sheetName val="gia_vat_lieu"/>
      <sheetName val="gia_xe_may"/>
      <sheetName val="gia_nhan_cong"/>
      <sheetName val="da_1x2"/>
      <sheetName val="cat_vang"/>
      <sheetName val="Tai_khoan"/>
      <sheetName val="TM_Gach"/>
      <sheetName val="HM_bao_gia"/>
      <sheetName val="BiaTong_Khoan"/>
      <sheetName val="BiaT_K1"/>
      <sheetName val="TH_khoan_GC+H+L+S"/>
      <sheetName val="TM_Khoan_HAN"/>
      <sheetName val="TM_Khoan_GC"/>
      <sheetName val="TM_Khoan_SON"/>
      <sheetName val="tc_phan_tich_don_gia"/>
      <sheetName val="tc_chi_tiet_TC"/>
      <sheetName val="tc_chiet_tinh_TC"/>
      <sheetName val="tc_Don_gia"/>
      <sheetName val="tc_TH_-_TC"/>
      <sheetName val="tc_Bia_TC_(3)"/>
      <sheetName val="chi_tiet_khoan_son"/>
      <sheetName val="chiet_tinh_khoan_son_"/>
      <sheetName val="Don_gia_khoan_son_"/>
      <sheetName val="TH_khoan_son"/>
      <sheetName val="SS_Sgianh"/>
      <sheetName val="chi_tiet_Khoan_GC+HTP"/>
      <sheetName val="chiet_tinh_Khoan_GC+HTP"/>
      <sheetName val="Dongiakhoan_GC+HTP"/>
      <sheetName val="TH_khoan_GC+HTP"/>
      <sheetName val="chi_tiet_Khoan_gia_cong"/>
      <sheetName val="chiet_tinh_Khoan_gia_cong"/>
      <sheetName val="Don_gia_khoan_gia_cong"/>
      <sheetName val="TH_khoan_gia_cong"/>
      <sheetName val="chi_tiet_Khoan_Han"/>
      <sheetName val="chiet_tinh_Khoan_Han"/>
      <sheetName val="TH_khoan_han"/>
      <sheetName val="chi_tiet_K_lap_TB"/>
      <sheetName val="chiet_tinh_K_lap_TB"/>
      <sheetName val="Dongia_K_lap_TB"/>
      <sheetName val="TH_K_lap_TB"/>
      <sheetName val="TIEN_L"/>
      <sheetName val="bang_"/>
      <sheetName val="373_e6"/>
      <sheetName val="372_e6"/>
      <sheetName val="373_e4"/>
      <sheetName val="ESTI_"/>
      <sheetName val="Mau_NT_cho_doi"/>
      <sheetName val="THDG-_Nha_VS"/>
      <sheetName val="THDG-_Mong_thiet_bi"/>
      <sheetName val="duc_da"/>
      <sheetName val="A_Tam"/>
      <sheetName val="A_To"/>
      <sheetName val="a_thanh_da"/>
      <sheetName val="co_nguyen"/>
      <sheetName val="lap_thinh"/>
      <sheetName val="xe_ui_ly"/>
      <sheetName val="xe_cuoc_Dat"/>
      <sheetName val="vc_xe_ben"/>
      <sheetName val="van_chuyen"/>
      <sheetName val="vtu_"/>
      <sheetName val="chi_phi_khac"/>
      <sheetName val="vtu_le_"/>
      <sheetName val="vtu_l0n"/>
      <sheetName val="TONG_HOPVAT_TU_MOI"/>
      <sheetName val="QUYET_TOAN_"/>
      <sheetName val="_x000d_BTA"/>
      <sheetName val="D_x0014_CTQD"/>
      <sheetName val="_x0004_TCT22-46"/>
      <sheetName val="_x0007_XL"/>
      <sheetName val="_x0013_heet2"/>
      <sheetName val="to.ghoptt"/>
      <sheetName val="cat va??"/>
      <sheetName val="??B"/>
      <sheetName val="¢çeet9"/>
      <sheetName val="Bu_vat_lieu"/>
      <sheetName val="TNBH_x0000_ͧ_x001f_[TKKT_15Alan1-dg.xls]tls"/>
      <sheetName val="_TKKT_15Alan1-dg.xlsYPTDG"/>
      <sheetName val="GiaVL"/>
      <sheetName val="TH khoan ha_x0000_"/>
      <sheetName val="[TKKT_15Ala"/>
      <sheetName val="_x000a_BTA"/>
      <sheetName val="FD"/>
      <sheetName val="GI"/>
      <sheetName val="EE (3)"/>
      <sheetName val="PAVEMENT"/>
      <sheetName val="TRAFFIC"/>
      <sheetName val="[TKKT_15Alan1-dg.xls?DTCTNÀNG"/>
      <sheetName val="cat va__"/>
      <sheetName val="CHITIET"/>
      <sheetName val="TK"/>
      <sheetName val="Giaitrinh"/>
      <sheetName val="M02"/>
      <sheetName val="M03"/>
      <sheetName val="M5"/>
      <sheetName val="hd01"/>
      <sheetName val="_TKKT_15Alan1-dg.xls࡝DTCTNÀNG"/>
      <sheetName val="\ra_bang"/>
      <sheetName val="chiet tifh khoan son "/>
      <sheetName val="Du_lieu"/>
      <sheetName val="TH khoan`han"/>
      <sheetName val="Gia"/>
      <sheetName val="_HKP22-46"/>
      <sheetName val="_TKKT_15Ala"/>
      <sheetName val="CT35"/>
      <sheetName val="¸TCT30+8"/>
      <sheetName val="Lç khoan LK1"/>
      <sheetName val="TH_DZ35"/>
      <sheetName val="CTTra"/>
      <sheetName val="Don gia kꦤoan son "/>
      <sheetName val="__B"/>
      <sheetName val="_BTA"/>
      <sheetName val="_TKKT_15Alan1-dg.xls_DTCTNÀNG"/>
      <sheetName val="DATA"/>
      <sheetName val="_TKKT_15Alan1-dg.xls?DTCTNÀNG"/>
      <sheetName val="_x0000__x0000__x0000__x0000_??_x0000__x0000__x0000__x0000__x0000__x0000__x0000__x0000_??_x0000__x0000_±_x0000__x0000__x0000__x0000__x0000__x0000__x0000__x0000__x0000__x0000__x0000__x0000_"/>
      <sheetName val="Don gia k?oan son "/>
      <sheetName val="DTKPSADUONO"/>
      <sheetName val="chiet tinh Khoan gia cono"/>
      <sheetName val="TH khoan ha?"/>
      <sheetName val="TNBH?ͧ_x001f_[TKKT_15Alan1-dg.xls]tls"/>
      <sheetName val="dtct cong"/>
      <sheetName val="[TKKT_15Alan1-䡤g.xlsYPTDG"/>
      <sheetName val="BANGTRA"/>
      <sheetName val="TH-XL"/>
      <sheetName val="TH khoan ha_"/>
      <sheetName val="TNBH_ͧ_x001f__TKKT_15Alan1-dg.xls_tls"/>
      <sheetName val="ctdg"/>
      <sheetName val="Tongh/p"/>
      <sheetName val="Tongh_p"/>
      <sheetName val="chiet tinh Khoan gib cong"/>
      <sheetName val="TH VL, NC, DDHT Thanhphuoc"/>
      <sheetName val="dbgt(tuyan)"/>
      <sheetName val="Tai khgan"/>
      <sheetName val="chi ðhi khac"/>
      <sheetName val="Da_tan_dung1"/>
      <sheetName val="tong_hop1"/>
      <sheetName val="phan_tich_DG1"/>
      <sheetName val="gia_vat_lieu1"/>
      <sheetName val="gia_xe_may1"/>
      <sheetName val="gia_nhan_cong1"/>
      <sheetName val="TIEN_L1"/>
      <sheetName val="da_1x21"/>
      <sheetName val="cat_vang1"/>
      <sheetName val="Tai_khoan1"/>
      <sheetName val="bang_1"/>
      <sheetName val="373_e61"/>
      <sheetName val="372_e61"/>
      <sheetName val="373_e41"/>
      <sheetName val="TM_Gach1"/>
      <sheetName val="HM_bao_gia1"/>
      <sheetName val="BiaTong_Khoan1"/>
      <sheetName val="BiaT_K11"/>
      <sheetName val="TH_khoan_GC+H+L+S1"/>
      <sheetName val="TM_Khoan_HAN1"/>
      <sheetName val="TM_Khoan_GC1"/>
      <sheetName val="TM_Khoan_SON1"/>
      <sheetName val="tc_phan_tich_don_gia1"/>
      <sheetName val="tc_chi_tiet_TC1"/>
      <sheetName val="tc_chiet_tinh_TC1"/>
      <sheetName val="tc_Don_gia1"/>
      <sheetName val="tc_TH_-_TC1"/>
      <sheetName val="tc_Bia_TC_(3)1"/>
      <sheetName val="chi_tiet_khoan_son1"/>
      <sheetName val="chiet_tinh_khoan_son_1"/>
      <sheetName val="Don_gia_khoan_son_1"/>
      <sheetName val="TH_khoan_son1"/>
      <sheetName val="SS_Sgianh1"/>
      <sheetName val="chi_tiet_Khoan_GC+HTP1"/>
      <sheetName val="chiet_tinh_Khoan_GC+HTP1"/>
      <sheetName val="Dongiakhoan_GC+HTP1"/>
      <sheetName val="TH_khoan_GC+HTP1"/>
      <sheetName val="chi_tiet_Khoan_gia_cong1"/>
      <sheetName val="chiet_tinh_Khoan_gia_cong1"/>
      <sheetName val="Don_gia_khoan_gia_cong1"/>
      <sheetName val="TH_khoan_gia_cong1"/>
      <sheetName val="chi_tiet_Khoan_Han1"/>
      <sheetName val="chiet_tinh_Khoan_Han1"/>
      <sheetName val="TH_khoan_han1"/>
      <sheetName val="chi_tiet_K_lap_TB1"/>
      <sheetName val="chiet_tinh_K_lap_TB1"/>
      <sheetName val="Dongia_K_lap_TB1"/>
      <sheetName val="TH_K_lap_TB1"/>
      <sheetName val="Mau_NT_cho_doi1"/>
      <sheetName val="THDG-_Nha_VS1"/>
      <sheetName val="THDG-_Mong_thiet_bi1"/>
      <sheetName val="ESTI_1"/>
      <sheetName val="Tong_hop_phan_bo_nhien_lieu"/>
      <sheetName val="XD_Ninh_Quang"/>
      <sheetName val="PB_chi_tiet"/>
      <sheetName val="tong_hop_phan_bo_nhien_lieu_"/>
      <sheetName val="duc_da1"/>
      <sheetName val="A_Tam1"/>
      <sheetName val="A_To1"/>
      <sheetName val="a_thanh_da1"/>
      <sheetName val="co_nguyen1"/>
      <sheetName val="lap_thinh1"/>
      <sheetName val="xe_ui_ly1"/>
      <sheetName val="xe_cuoc_Dat1"/>
      <sheetName val="vc_xe_ben1"/>
      <sheetName val="van_chuyen1"/>
      <sheetName val="vtu_1"/>
      <sheetName val="chi_phi_khac1"/>
      <sheetName val="vtu_le_1"/>
      <sheetName val="vtu_l0n1"/>
      <sheetName val="TONG_HOPVAT_TU_MOI1"/>
      <sheetName val="QUYET_TOAN_1"/>
      <sheetName val="Gia_KS"/>
      <sheetName val="[TKKT_15Alan1-dg_xlsYPTDG"/>
      <sheetName val="tong_hgp"/>
      <sheetName val="cat_vaɮѧ"/>
      <sheetName val="[TKKT_15Alan1-dg_xls࡝DTCTNÀNG"/>
      <sheetName val="GT_KQ"/>
      <sheetName val="GT_NS"/>
      <sheetName val="cat_va??"/>
      <sheetName val="_TKKT_15Alan1-dg_xlsYPTDG"/>
      <sheetName val="cat_va__"/>
      <sheetName val="DCTQD"/>
      <sheetName val="TCT22-46"/>
      <sheetName val="XL"/>
      <sheetName val="heet2"/>
      <sheetName val="to_ghoptt"/>
      <sheetName val="_TKKT_15Alan1-dg_xls࡝DTCTNÀNG"/>
      <sheetName val="Sheeô4"/>
      <sheetName val="#REF"/>
      <sheetName val="RA"/>
      <sheetName val="VAO"/>
      <sheetName val="TJGTXL05"/>
      <sheetName val="ND"/>
      <sheetName val="VL,NC"/>
      <sheetName val="VAB"/>
      <sheetName val="²_x0000__x0000_hoan GC+HTP"/>
      <sheetName val="??????????????????±????????????"/>
      <sheetName val="TKKT_15Alan1-dg"/>
      <sheetName val="_TKKT_15Alan1-䡤g.xlsYPTDG"/>
      <sheetName val="400000p0"/>
      <sheetName val="chi tiet Khoan GB+HTP"/>
      <sheetName val="tc_Bia_TC_(3-"/>
      <sheetName val="TH_khoan_GC+@TP"/>
      <sheetName val="Dongia_khoan_gia_cong"/>
      <sheetName val="DongiaK_lap_TB"/>
      <sheetName val="ES\I_"/>
      <sheetName val="Mau_NT_cho_doy"/>
      <sheetName val="tra,vat-lieu"/>
      <sheetName val="373 ²_x0000_"/>
      <sheetName val="KKKKKKKK"/>
      <sheetName val="chiet tGh khoan son "/>
      <sheetName val="C䁑D"/>
      <sheetName val="VL"/>
      <sheetName val="Da tmn_x0000_dung"/>
      <sheetName val="Tra_x001f_bang"/>
      <sheetName val="lt-4l"/>
      <sheetName val="px#_x000d_tl"/>
      <sheetName val="_TKKT_1_x0015_Alan1-dg.xlsYPTDG"/>
      <sheetName val="\HKP22-4&amp;"/>
      <sheetName val="[TKKT_15Alan1-dg.xlsࠝDTC_x0014_NÀNG"/>
      <sheetName val="_HKP22%46"/>
      <sheetName val="_TKKT_15Alan1-dg.xls࡝DTC_x0014_NÀNG"/>
      <sheetName val="TM_KhoanWHAN"/>
      <sheetName val="tc_than_tich_don_gia"/>
      <sheetName val="chiet_tinh_khoan_sgn_"/>
      <sheetName val="TH_x001f_khoan_son"/>
      <sheetName val="TVL"/>
      <sheetName val="DTCTFÀNG"/>
      <sheetName val="TONG_HOPVAT_TU_MO_x0009_"/>
      <sheetName val="Bang chiet tinh TBA"/>
      <sheetName val="Level Checking Form(cat)"/>
      <sheetName val="TNBH??_x001f_[TKKT_15Alan1-dg.xls]tls"/>
      <sheetName val="cad vang"/>
      <sheetName val="ESUI."/>
      <sheetName val="TNBH_x0000_?_x001f_[TKKT_15Alan1-dg.xls]tls"/>
      <sheetName val="[TKKT_15Alan1-?g.xlsYPTDG"/>
      <sheetName val="TNBH_?_x001f__TKKT_15Alan1-dg.xls_tls"/>
      <sheetName val="_x0004__x0014_CTQD"/>
      <sheetName val="TN"/>
      <sheetName val="373 ²?"/>
      <sheetName val="dtct cau"/>
      <sheetName val="DMTK"/>
      <sheetName val="_ra_bang"/>
      <sheetName val="chiet tinh Khoan gia cofg"/>
      <sheetName val="Da tmn?dung"/>
      <sheetName val="Da_tan_dung2"/>
      <sheetName val="tong_hop2"/>
      <sheetName val="phan_tich_DG2"/>
      <sheetName val="gia_vat_lieu2"/>
      <sheetName val="gia_xe_may2"/>
      <sheetName val="gia_nhan_cong2"/>
      <sheetName val="Tai_khoan2"/>
      <sheetName val="TM_Gach2"/>
      <sheetName val="HM_bao_gia2"/>
      <sheetName val="BiaTong_Khoan2"/>
      <sheetName val="BiaT_K12"/>
      <sheetName val="TH_khoan_GC+H+L+S2"/>
      <sheetName val="TM_Khoan_HAN2"/>
      <sheetName val="TM_Khoan_GC2"/>
      <sheetName val="TM_Khoan_SON2"/>
      <sheetName val="tc_phan_tich_don_gia2"/>
      <sheetName val="tc_chi_tiet_TC2"/>
      <sheetName val="tc_chiet_tinh_TC2"/>
      <sheetName val="tc_Don_gia2"/>
      <sheetName val="tc_TH_-_TC2"/>
      <sheetName val="tc_Bia_TC_(3)2"/>
      <sheetName val="chi_tiet_khoan_son2"/>
      <sheetName val="chiet_tinh_khoan_son_2"/>
      <sheetName val="Don_gia_khoan_son_2"/>
      <sheetName val="TH_khoan_son2"/>
      <sheetName val="SS_Sgianh2"/>
      <sheetName val="chi_tiet_Khoan_GC+HTP2"/>
      <sheetName val="chiet_tinh_Khoan_GC+HTP2"/>
      <sheetName val="Dongiakhoan_GC+HTP2"/>
      <sheetName val="TH_khoan_GC+HTP2"/>
      <sheetName val="chi_tiet_Khoan_gia_cong2"/>
      <sheetName val="²??hoan GC+HTP"/>
      <sheetName val="ၛTKKT_15Alan1-dg.xls_THKPTNANG"/>
      <sheetName val="DG "/>
      <sheetName val="t#m"/>
      <sheetName val="THDZ0_4"/>
      <sheetName val="px#_x000a_tl"/>
      <sheetName val="Da tmn"/>
      <sheetName val="[TKKT_15Alan1-dg.xls䁝GXL"/>
      <sheetName val="_TKKT_15Alan1-dg.xls䁝GXL"/>
      <sheetName val="TONG_HOPVAT_TU_MO "/>
      <sheetName val="TH khoan ha"/>
      <sheetName val="????±"/>
      <sheetName val="373 ²"/>
      <sheetName val="TNBH?_x001f_[TKKT_15Alan1-dg.xls]tls"/>
      <sheetName val="Da tmndung"/>
      <sheetName val=" BTA"/>
      <sheetName val="D_x005f_x0014_CTQD"/>
      <sheetName val="_x005f_x0004_TCT22-46"/>
      <sheetName val="_x005f_x0007_XL"/>
      <sheetName val="_x005f_x0013_heet2"/>
      <sheetName val="__________________±____________"/>
      <sheetName val="[TKKT_15Alan1-dg_xls?DTCTNÀNG"/>
      <sheetName val="_TKKT_15Alan1-dg_xls?DTCTNÀNG"/>
      <sheetName val="_TKKT_15Alan1-?g.xlsYPTDG"/>
      <sheetName val="[TKKT_15Alan1-dg.xls][TKKT_15Al"/>
      <sheetName val="[TKKT_15Alan1-dg.xls]\HKP22-46"/>
      <sheetName val="TO_x000e_G_HOPVA_x0014__TU_MOI"/>
      <sheetName val="ESTI琮"/>
      <sheetName val="_HKP22-4&amp;"/>
      <sheetName val="²"/>
      <sheetName val="Sheet02"/>
    </sheetNames>
    <sheetDataSet>
      <sheetData sheetId="0" refreshError="1"/>
      <sheetData sheetId="1" refreshError="1">
        <row r="201">
          <cell r="A201" t="str">
            <v>t</v>
          </cell>
          <cell r="B201" t="str">
            <v>S¾t thÐp c¸c lo¹i</v>
          </cell>
          <cell r="C201" t="str">
            <v>TÊn</v>
          </cell>
          <cell r="D201">
            <v>1</v>
          </cell>
          <cell r="E201">
            <v>2</v>
          </cell>
          <cell r="F201">
            <v>1.1000000000000001</v>
          </cell>
          <cell r="G201">
            <v>1</v>
          </cell>
          <cell r="H201">
            <v>7000</v>
          </cell>
        </row>
        <row r="202">
          <cell r="A202">
            <v>1</v>
          </cell>
          <cell r="B202" t="str">
            <v>§¸ d¨m 1x2</v>
          </cell>
          <cell r="C202" t="str">
            <v>m3</v>
          </cell>
          <cell r="D202">
            <v>1.6</v>
          </cell>
          <cell r="E202">
            <v>1</v>
          </cell>
          <cell r="F202">
            <v>1</v>
          </cell>
          <cell r="G202">
            <v>1.1499999999999999</v>
          </cell>
          <cell r="H202">
            <v>4000</v>
          </cell>
        </row>
        <row r="203">
          <cell r="A203">
            <v>4</v>
          </cell>
          <cell r="B203" t="str">
            <v>§¸ d¨m 4x6</v>
          </cell>
          <cell r="C203" t="str">
            <v>m3</v>
          </cell>
          <cell r="D203">
            <v>1.55</v>
          </cell>
          <cell r="E203">
            <v>1</v>
          </cell>
          <cell r="F203">
            <v>1</v>
          </cell>
          <cell r="G203">
            <v>1.1499999999999999</v>
          </cell>
          <cell r="H203">
            <v>3875</v>
          </cell>
        </row>
        <row r="204">
          <cell r="A204" t="str">
            <v>c</v>
          </cell>
          <cell r="B204" t="str">
            <v>C¸t vµng</v>
          </cell>
          <cell r="C204" t="str">
            <v>m3</v>
          </cell>
          <cell r="D204">
            <v>1.4</v>
          </cell>
          <cell r="E204">
            <v>1</v>
          </cell>
          <cell r="F204">
            <v>1</v>
          </cell>
          <cell r="G204">
            <v>1.1499999999999999</v>
          </cell>
          <cell r="H204">
            <v>3500</v>
          </cell>
        </row>
        <row r="205">
          <cell r="A205" t="str">
            <v>dh</v>
          </cell>
          <cell r="B205" t="str">
            <v xml:space="preserve">§¸ héc </v>
          </cell>
          <cell r="C205" t="str">
            <v>m3</v>
          </cell>
          <cell r="D205">
            <v>1.5</v>
          </cell>
          <cell r="E205">
            <v>2</v>
          </cell>
          <cell r="F205">
            <v>1.1000000000000001</v>
          </cell>
          <cell r="G205">
            <v>1.1499999999999999</v>
          </cell>
          <cell r="H205">
            <v>3750</v>
          </cell>
        </row>
        <row r="206">
          <cell r="A206" t="str">
            <v>dm</v>
          </cell>
          <cell r="B206" t="str">
            <v>§¸ m¹t</v>
          </cell>
          <cell r="C206" t="str">
            <v>m3</v>
          </cell>
          <cell r="D206">
            <v>1.6</v>
          </cell>
          <cell r="E206">
            <v>1</v>
          </cell>
          <cell r="F206">
            <v>1</v>
          </cell>
          <cell r="G206">
            <v>1.1499999999999999</v>
          </cell>
          <cell r="H206">
            <v>4000</v>
          </cell>
        </row>
        <row r="207">
          <cell r="A207" t="str">
            <v>gv</v>
          </cell>
          <cell r="B207" t="str">
            <v>Gç v¸n</v>
          </cell>
          <cell r="C207" t="str">
            <v>m3</v>
          </cell>
          <cell r="D207">
            <v>0.77</v>
          </cell>
          <cell r="E207">
            <v>2</v>
          </cell>
          <cell r="F207">
            <v>1.1000000000000001</v>
          </cell>
          <cell r="G207">
            <v>1</v>
          </cell>
          <cell r="H207">
            <v>7000</v>
          </cell>
        </row>
        <row r="208">
          <cell r="A208" t="str">
            <v>x</v>
          </cell>
          <cell r="B208" t="str">
            <v>Xim¨ng P30</v>
          </cell>
          <cell r="C208" t="str">
            <v>TÊn</v>
          </cell>
          <cell r="D208">
            <v>1</v>
          </cell>
          <cell r="E208">
            <v>3</v>
          </cell>
          <cell r="F208">
            <v>1.3</v>
          </cell>
          <cell r="G208">
            <v>1</v>
          </cell>
          <cell r="H208">
            <v>7000</v>
          </cell>
        </row>
        <row r="209">
          <cell r="A209" t="str">
            <v>x</v>
          </cell>
          <cell r="B209" t="str">
            <v>Xim¨ng PC-400</v>
          </cell>
          <cell r="C209" t="str">
            <v>TÊn</v>
          </cell>
          <cell r="D209">
            <v>1</v>
          </cell>
          <cell r="E209">
            <v>3</v>
          </cell>
          <cell r="F209">
            <v>1.3</v>
          </cell>
          <cell r="G209">
            <v>1</v>
          </cell>
          <cell r="H209">
            <v>7000</v>
          </cell>
        </row>
        <row r="210">
          <cell r="A210" t="str">
            <v>n</v>
          </cell>
          <cell r="B210" t="str">
            <v>Nhùa ®­êng</v>
          </cell>
          <cell r="C210" t="str">
            <v>TÊn</v>
          </cell>
          <cell r="D210">
            <v>1</v>
          </cell>
          <cell r="E210">
            <v>3</v>
          </cell>
          <cell r="F210">
            <v>1.3</v>
          </cell>
          <cell r="G210">
            <v>1</v>
          </cell>
          <cell r="H210">
            <v>7000</v>
          </cell>
        </row>
        <row r="211">
          <cell r="A211" t="str">
            <v>n</v>
          </cell>
          <cell r="B211" t="str">
            <v>Nhùa ®­êng</v>
          </cell>
          <cell r="C211" t="str">
            <v>TÊn</v>
          </cell>
          <cell r="D211">
            <v>1</v>
          </cell>
          <cell r="E211">
            <v>3</v>
          </cell>
          <cell r="F211">
            <v>1.3</v>
          </cell>
          <cell r="G211">
            <v>1</v>
          </cell>
          <cell r="H211">
            <v>7000</v>
          </cell>
        </row>
        <row r="212">
          <cell r="A212" t="str">
            <v>cpdd</v>
          </cell>
          <cell r="B212" t="str">
            <v>CÊp phèi ®¸ d¨m</v>
          </cell>
          <cell r="C212" t="str">
            <v>m3</v>
          </cell>
          <cell r="D212">
            <v>1.6</v>
          </cell>
          <cell r="E212">
            <v>1</v>
          </cell>
          <cell r="F212">
            <v>1</v>
          </cell>
          <cell r="G212">
            <v>1.1499999999999999</v>
          </cell>
          <cell r="H212">
            <v>4000</v>
          </cell>
        </row>
        <row r="213">
          <cell r="A213" t="str">
            <v>bd</v>
          </cell>
          <cell r="B213" t="str">
            <v xml:space="preserve">Bét ®¸ </v>
          </cell>
          <cell r="C213" t="str">
            <v>TÊn</v>
          </cell>
          <cell r="D213">
            <v>1</v>
          </cell>
          <cell r="E213">
            <v>1</v>
          </cell>
          <cell r="F213">
            <v>1</v>
          </cell>
          <cell r="G213">
            <v>1</v>
          </cell>
          <cell r="H213">
            <v>7000</v>
          </cell>
        </row>
        <row r="214">
          <cell r="A214">
            <v>0.5</v>
          </cell>
          <cell r="B214" t="str">
            <v>§¸ d¨m 0,5x1</v>
          </cell>
          <cell r="C214" t="str">
            <v>m3</v>
          </cell>
          <cell r="D214">
            <v>1.6</v>
          </cell>
          <cell r="E214">
            <v>1</v>
          </cell>
          <cell r="F214">
            <v>1</v>
          </cell>
          <cell r="G214">
            <v>1.1499999999999999</v>
          </cell>
          <cell r="H214">
            <v>4000</v>
          </cell>
        </row>
        <row r="215">
          <cell r="A215">
            <v>2</v>
          </cell>
          <cell r="B215" t="str">
            <v>§¸ d¨m 2x4</v>
          </cell>
          <cell r="C215" t="str">
            <v>m3</v>
          </cell>
          <cell r="D215">
            <v>1.6</v>
          </cell>
          <cell r="E215">
            <v>1</v>
          </cell>
          <cell r="F215">
            <v>1</v>
          </cell>
          <cell r="G215">
            <v>1.1499999999999999</v>
          </cell>
          <cell r="H215">
            <v>4000</v>
          </cell>
        </row>
        <row r="219">
          <cell r="A219">
            <v>1</v>
          </cell>
          <cell r="B219">
            <v>5600</v>
          </cell>
          <cell r="C219">
            <v>6664</v>
          </cell>
          <cell r="D219">
            <v>9796</v>
          </cell>
          <cell r="E219">
            <v>14204</v>
          </cell>
          <cell r="F219">
            <v>20596</v>
          </cell>
          <cell r="G219">
            <v>24715.200000000001</v>
          </cell>
        </row>
        <row r="220">
          <cell r="A220">
            <v>2</v>
          </cell>
          <cell r="B220">
            <v>3100</v>
          </cell>
          <cell r="C220">
            <v>3689</v>
          </cell>
          <cell r="D220">
            <v>5423</v>
          </cell>
          <cell r="E220">
            <v>7863</v>
          </cell>
          <cell r="F220">
            <v>11402</v>
          </cell>
          <cell r="G220">
            <v>13682.4</v>
          </cell>
        </row>
        <row r="221">
          <cell r="A221">
            <v>3</v>
          </cell>
          <cell r="B221">
            <v>2230</v>
          </cell>
          <cell r="C221">
            <v>2654</v>
          </cell>
          <cell r="D221">
            <v>3901</v>
          </cell>
          <cell r="E221">
            <v>5656</v>
          </cell>
          <cell r="F221">
            <v>8202</v>
          </cell>
          <cell r="G221">
            <v>9842.4</v>
          </cell>
        </row>
        <row r="222">
          <cell r="A222">
            <v>4</v>
          </cell>
          <cell r="B222">
            <v>1825</v>
          </cell>
          <cell r="C222">
            <v>2172</v>
          </cell>
          <cell r="D222">
            <v>3192</v>
          </cell>
          <cell r="E222">
            <v>4629</v>
          </cell>
          <cell r="F222">
            <v>6712</v>
          </cell>
          <cell r="G222">
            <v>8054.4</v>
          </cell>
        </row>
        <row r="223">
          <cell r="A223">
            <v>5</v>
          </cell>
          <cell r="B223">
            <v>1600</v>
          </cell>
          <cell r="C223">
            <v>1904</v>
          </cell>
          <cell r="D223">
            <v>2799</v>
          </cell>
          <cell r="E223">
            <v>4058</v>
          </cell>
          <cell r="F223">
            <v>5885</v>
          </cell>
          <cell r="G223">
            <v>7062</v>
          </cell>
        </row>
        <row r="224">
          <cell r="A224">
            <v>6</v>
          </cell>
          <cell r="B224">
            <v>1446</v>
          </cell>
          <cell r="C224">
            <v>1721</v>
          </cell>
          <cell r="D224">
            <v>2529</v>
          </cell>
          <cell r="E224">
            <v>3668</v>
          </cell>
          <cell r="F224">
            <v>5318</v>
          </cell>
          <cell r="G224">
            <v>6381.5999999999995</v>
          </cell>
        </row>
        <row r="225">
          <cell r="A225">
            <v>7</v>
          </cell>
          <cell r="B225">
            <v>1333</v>
          </cell>
          <cell r="C225">
            <v>1586</v>
          </cell>
          <cell r="D225">
            <v>2332</v>
          </cell>
          <cell r="E225">
            <v>3381</v>
          </cell>
          <cell r="F225">
            <v>4903</v>
          </cell>
          <cell r="G225">
            <v>5883.5999999999995</v>
          </cell>
        </row>
        <row r="226">
          <cell r="A226">
            <v>8</v>
          </cell>
          <cell r="B226">
            <v>1245</v>
          </cell>
          <cell r="C226">
            <v>1482</v>
          </cell>
          <cell r="D226">
            <v>2178</v>
          </cell>
          <cell r="E226">
            <v>3158</v>
          </cell>
          <cell r="F226">
            <v>4579</v>
          </cell>
          <cell r="G226">
            <v>5494.8</v>
          </cell>
        </row>
        <row r="227">
          <cell r="A227">
            <v>9</v>
          </cell>
          <cell r="B227">
            <v>1173</v>
          </cell>
          <cell r="C227">
            <v>1396</v>
          </cell>
          <cell r="D227">
            <v>2052</v>
          </cell>
          <cell r="E227">
            <v>2975</v>
          </cell>
          <cell r="F227">
            <v>4314</v>
          </cell>
          <cell r="G227">
            <v>5176.8</v>
          </cell>
        </row>
        <row r="228">
          <cell r="A228">
            <v>10</v>
          </cell>
          <cell r="B228">
            <v>1114</v>
          </cell>
          <cell r="C228">
            <v>1326</v>
          </cell>
          <cell r="D228">
            <v>1949</v>
          </cell>
          <cell r="E228">
            <v>2826</v>
          </cell>
          <cell r="F228">
            <v>4097</v>
          </cell>
          <cell r="G228">
            <v>4916.3999999999996</v>
          </cell>
        </row>
        <row r="229">
          <cell r="A229">
            <v>11</v>
          </cell>
          <cell r="B229">
            <v>1063</v>
          </cell>
          <cell r="C229">
            <v>1265</v>
          </cell>
          <cell r="D229">
            <v>1860</v>
          </cell>
          <cell r="E229">
            <v>2696</v>
          </cell>
          <cell r="F229">
            <v>3910</v>
          </cell>
          <cell r="G229">
            <v>4692</v>
          </cell>
        </row>
        <row r="230">
          <cell r="A230">
            <v>12</v>
          </cell>
          <cell r="B230">
            <v>1016</v>
          </cell>
          <cell r="C230">
            <v>1209</v>
          </cell>
          <cell r="D230">
            <v>1777</v>
          </cell>
          <cell r="E230">
            <v>2577</v>
          </cell>
          <cell r="F230">
            <v>3737</v>
          </cell>
          <cell r="G230">
            <v>4484.3999999999996</v>
          </cell>
        </row>
        <row r="231">
          <cell r="A231">
            <v>13</v>
          </cell>
          <cell r="B231">
            <v>968</v>
          </cell>
          <cell r="C231">
            <v>1152</v>
          </cell>
          <cell r="D231">
            <v>1693</v>
          </cell>
          <cell r="E231">
            <v>2455</v>
          </cell>
          <cell r="F231">
            <v>3560</v>
          </cell>
          <cell r="G231">
            <v>4272</v>
          </cell>
        </row>
        <row r="232">
          <cell r="A232">
            <v>14</v>
          </cell>
          <cell r="B232">
            <v>924</v>
          </cell>
          <cell r="C232">
            <v>1100</v>
          </cell>
          <cell r="D232">
            <v>1616</v>
          </cell>
          <cell r="E232">
            <v>2344</v>
          </cell>
          <cell r="F232">
            <v>3398</v>
          </cell>
          <cell r="G232">
            <v>4077.6</v>
          </cell>
        </row>
        <row r="233">
          <cell r="A233">
            <v>15</v>
          </cell>
          <cell r="B233">
            <v>883</v>
          </cell>
          <cell r="C233">
            <v>1051</v>
          </cell>
          <cell r="D233">
            <v>1545</v>
          </cell>
          <cell r="E233">
            <v>2240</v>
          </cell>
          <cell r="F233">
            <v>3248</v>
          </cell>
          <cell r="G233">
            <v>3897.6</v>
          </cell>
        </row>
        <row r="234">
          <cell r="A234">
            <v>16</v>
          </cell>
          <cell r="B234">
            <v>846</v>
          </cell>
          <cell r="C234">
            <v>1007</v>
          </cell>
          <cell r="D234">
            <v>1480</v>
          </cell>
          <cell r="E234">
            <v>2146</v>
          </cell>
          <cell r="F234">
            <v>3112</v>
          </cell>
          <cell r="G234">
            <v>3734.3999999999996</v>
          </cell>
        </row>
        <row r="235">
          <cell r="A235">
            <v>17</v>
          </cell>
          <cell r="B235">
            <v>820</v>
          </cell>
          <cell r="C235">
            <v>976</v>
          </cell>
          <cell r="D235">
            <v>1434</v>
          </cell>
          <cell r="E235">
            <v>2080</v>
          </cell>
          <cell r="F235">
            <v>3016</v>
          </cell>
          <cell r="G235">
            <v>3619.2</v>
          </cell>
        </row>
        <row r="236">
          <cell r="A236">
            <v>18</v>
          </cell>
          <cell r="B236">
            <v>799</v>
          </cell>
          <cell r="C236">
            <v>951</v>
          </cell>
          <cell r="D236">
            <v>1398</v>
          </cell>
          <cell r="E236">
            <v>2027</v>
          </cell>
          <cell r="F236">
            <v>2939</v>
          </cell>
          <cell r="G236">
            <v>3526.7999999999997</v>
          </cell>
        </row>
        <row r="237">
          <cell r="A237">
            <v>19</v>
          </cell>
          <cell r="B237">
            <v>776</v>
          </cell>
          <cell r="C237">
            <v>923</v>
          </cell>
          <cell r="D237">
            <v>1357</v>
          </cell>
          <cell r="E237">
            <v>1968</v>
          </cell>
          <cell r="F237">
            <v>2854</v>
          </cell>
          <cell r="G237">
            <v>3424.7999999999997</v>
          </cell>
        </row>
        <row r="238">
          <cell r="A238">
            <v>20</v>
          </cell>
          <cell r="B238">
            <v>750</v>
          </cell>
          <cell r="C238">
            <v>893</v>
          </cell>
          <cell r="D238">
            <v>1312</v>
          </cell>
          <cell r="E238">
            <v>1902</v>
          </cell>
          <cell r="F238">
            <v>2758</v>
          </cell>
          <cell r="G238">
            <v>3309.6</v>
          </cell>
        </row>
        <row r="239">
          <cell r="A239">
            <v>21</v>
          </cell>
          <cell r="B239">
            <v>720</v>
          </cell>
          <cell r="C239">
            <v>857</v>
          </cell>
          <cell r="D239">
            <v>1259</v>
          </cell>
          <cell r="E239">
            <v>1826</v>
          </cell>
          <cell r="F239">
            <v>2648</v>
          </cell>
          <cell r="G239">
            <v>3177.6</v>
          </cell>
        </row>
        <row r="240">
          <cell r="A240">
            <v>22</v>
          </cell>
          <cell r="B240">
            <v>692</v>
          </cell>
          <cell r="C240">
            <v>823</v>
          </cell>
          <cell r="D240">
            <v>1211</v>
          </cell>
          <cell r="E240">
            <v>1755</v>
          </cell>
          <cell r="F240">
            <v>2545</v>
          </cell>
          <cell r="G240">
            <v>3054</v>
          </cell>
        </row>
        <row r="241">
          <cell r="A241">
            <v>23</v>
          </cell>
          <cell r="B241">
            <v>667</v>
          </cell>
          <cell r="C241">
            <v>794</v>
          </cell>
          <cell r="D241">
            <v>1167</v>
          </cell>
          <cell r="E241">
            <v>1692</v>
          </cell>
          <cell r="F241">
            <v>2453</v>
          </cell>
          <cell r="G241">
            <v>2943.6</v>
          </cell>
        </row>
        <row r="242">
          <cell r="A242">
            <v>24</v>
          </cell>
          <cell r="B242">
            <v>645</v>
          </cell>
          <cell r="C242">
            <v>768</v>
          </cell>
          <cell r="D242">
            <v>1128</v>
          </cell>
          <cell r="E242">
            <v>1636</v>
          </cell>
          <cell r="F242">
            <v>2372</v>
          </cell>
          <cell r="G242">
            <v>2846.4</v>
          </cell>
        </row>
        <row r="243">
          <cell r="A243">
            <v>25</v>
          </cell>
          <cell r="B243">
            <v>624</v>
          </cell>
          <cell r="C243">
            <v>743</v>
          </cell>
          <cell r="D243">
            <v>1092</v>
          </cell>
          <cell r="E243">
            <v>1583</v>
          </cell>
          <cell r="F243">
            <v>2295</v>
          </cell>
          <cell r="G243">
            <v>2754</v>
          </cell>
        </row>
        <row r="244">
          <cell r="A244">
            <v>26</v>
          </cell>
          <cell r="B244">
            <v>604</v>
          </cell>
          <cell r="C244">
            <v>719</v>
          </cell>
          <cell r="D244">
            <v>1057</v>
          </cell>
          <cell r="E244">
            <v>1532</v>
          </cell>
          <cell r="F244">
            <v>2221</v>
          </cell>
          <cell r="G244">
            <v>2665.2</v>
          </cell>
        </row>
        <row r="245">
          <cell r="A245">
            <v>27</v>
          </cell>
          <cell r="B245">
            <v>584</v>
          </cell>
          <cell r="C245">
            <v>695</v>
          </cell>
          <cell r="D245">
            <v>1022</v>
          </cell>
          <cell r="E245">
            <v>1481</v>
          </cell>
          <cell r="F245">
            <v>2148</v>
          </cell>
          <cell r="G245">
            <v>2577.6</v>
          </cell>
        </row>
        <row r="246">
          <cell r="A246">
            <v>28</v>
          </cell>
          <cell r="B246">
            <v>564</v>
          </cell>
          <cell r="C246">
            <v>671</v>
          </cell>
          <cell r="D246">
            <v>987</v>
          </cell>
          <cell r="E246">
            <v>1431</v>
          </cell>
          <cell r="F246">
            <v>2074</v>
          </cell>
          <cell r="G246">
            <v>2488.7999999999997</v>
          </cell>
        </row>
        <row r="247">
          <cell r="A247">
            <v>29</v>
          </cell>
          <cell r="B247">
            <v>545</v>
          </cell>
          <cell r="C247">
            <v>649</v>
          </cell>
          <cell r="D247">
            <v>953</v>
          </cell>
          <cell r="E247">
            <v>1382</v>
          </cell>
          <cell r="F247">
            <v>2004</v>
          </cell>
          <cell r="G247">
            <v>2404.7999999999997</v>
          </cell>
        </row>
        <row r="248">
          <cell r="A248">
            <v>30</v>
          </cell>
          <cell r="B248">
            <v>528</v>
          </cell>
          <cell r="C248">
            <v>628</v>
          </cell>
          <cell r="D248">
            <v>924</v>
          </cell>
          <cell r="E248">
            <v>1339</v>
          </cell>
          <cell r="F248">
            <v>1942</v>
          </cell>
          <cell r="G248">
            <v>2330.4</v>
          </cell>
        </row>
        <row r="249">
          <cell r="A249">
            <v>31</v>
          </cell>
          <cell r="B249">
            <v>512</v>
          </cell>
          <cell r="C249">
            <v>609</v>
          </cell>
          <cell r="D249">
            <v>896</v>
          </cell>
          <cell r="E249">
            <v>1299</v>
          </cell>
          <cell r="F249">
            <v>1883</v>
          </cell>
          <cell r="G249">
            <v>2259.6</v>
          </cell>
        </row>
        <row r="250">
          <cell r="A250">
            <v>32</v>
          </cell>
          <cell r="B250">
            <v>512</v>
          </cell>
          <cell r="C250">
            <v>609</v>
          </cell>
          <cell r="D250">
            <v>896</v>
          </cell>
          <cell r="E250">
            <v>1299</v>
          </cell>
          <cell r="F250">
            <v>1883</v>
          </cell>
          <cell r="G250">
            <v>2259.6</v>
          </cell>
        </row>
        <row r="251">
          <cell r="A251">
            <v>33</v>
          </cell>
          <cell r="B251">
            <v>512</v>
          </cell>
          <cell r="C251">
            <v>609</v>
          </cell>
          <cell r="D251">
            <v>896</v>
          </cell>
          <cell r="E251">
            <v>1299</v>
          </cell>
          <cell r="F251">
            <v>1883</v>
          </cell>
          <cell r="G251">
            <v>2259.6</v>
          </cell>
        </row>
        <row r="252">
          <cell r="A252">
            <v>34</v>
          </cell>
          <cell r="B252">
            <v>512</v>
          </cell>
          <cell r="C252">
            <v>609</v>
          </cell>
          <cell r="D252">
            <v>896</v>
          </cell>
          <cell r="E252">
            <v>1299</v>
          </cell>
          <cell r="F252">
            <v>1883</v>
          </cell>
          <cell r="G252">
            <v>2259.6</v>
          </cell>
        </row>
        <row r="253">
          <cell r="A253">
            <v>35</v>
          </cell>
          <cell r="B253">
            <v>512</v>
          </cell>
          <cell r="C253">
            <v>609</v>
          </cell>
          <cell r="D253">
            <v>896</v>
          </cell>
          <cell r="E253">
            <v>1299</v>
          </cell>
          <cell r="F253">
            <v>1883</v>
          </cell>
          <cell r="G253">
            <v>2259.6</v>
          </cell>
        </row>
        <row r="254">
          <cell r="A254">
            <v>36</v>
          </cell>
          <cell r="B254">
            <v>498</v>
          </cell>
          <cell r="C254">
            <v>593</v>
          </cell>
          <cell r="D254">
            <v>871</v>
          </cell>
          <cell r="E254">
            <v>1263</v>
          </cell>
          <cell r="F254">
            <v>1832</v>
          </cell>
          <cell r="G254">
            <v>2198.4</v>
          </cell>
        </row>
        <row r="255">
          <cell r="A255">
            <v>37</v>
          </cell>
          <cell r="B255">
            <v>498</v>
          </cell>
          <cell r="C255">
            <v>593</v>
          </cell>
          <cell r="D255">
            <v>871</v>
          </cell>
          <cell r="E255">
            <v>1263</v>
          </cell>
          <cell r="F255">
            <v>1832</v>
          </cell>
          <cell r="G255">
            <v>2198.4</v>
          </cell>
        </row>
        <row r="256">
          <cell r="A256">
            <v>38</v>
          </cell>
          <cell r="B256">
            <v>498</v>
          </cell>
          <cell r="C256">
            <v>593</v>
          </cell>
          <cell r="D256">
            <v>871</v>
          </cell>
          <cell r="E256">
            <v>1263</v>
          </cell>
          <cell r="F256">
            <v>1832</v>
          </cell>
          <cell r="G256">
            <v>2198.4</v>
          </cell>
        </row>
        <row r="257">
          <cell r="A257">
            <v>39</v>
          </cell>
          <cell r="B257">
            <v>498</v>
          </cell>
          <cell r="C257">
            <v>593</v>
          </cell>
          <cell r="D257">
            <v>871</v>
          </cell>
          <cell r="E257">
            <v>1263</v>
          </cell>
          <cell r="F257">
            <v>1832</v>
          </cell>
          <cell r="G257">
            <v>2198.4</v>
          </cell>
        </row>
        <row r="258">
          <cell r="A258">
            <v>40</v>
          </cell>
          <cell r="B258">
            <v>498</v>
          </cell>
          <cell r="C258">
            <v>593</v>
          </cell>
          <cell r="D258">
            <v>871</v>
          </cell>
          <cell r="E258">
            <v>1263</v>
          </cell>
          <cell r="F258">
            <v>1832</v>
          </cell>
          <cell r="G258">
            <v>2198.4</v>
          </cell>
        </row>
        <row r="259">
          <cell r="A259">
            <v>41</v>
          </cell>
          <cell r="B259">
            <v>487</v>
          </cell>
          <cell r="C259">
            <v>580</v>
          </cell>
          <cell r="D259">
            <v>852</v>
          </cell>
          <cell r="E259">
            <v>1235</v>
          </cell>
          <cell r="F259">
            <v>1791</v>
          </cell>
          <cell r="G259">
            <v>2149.1999999999998</v>
          </cell>
        </row>
        <row r="260">
          <cell r="A260">
            <v>42</v>
          </cell>
          <cell r="B260">
            <v>487</v>
          </cell>
          <cell r="C260">
            <v>580</v>
          </cell>
          <cell r="D260">
            <v>852</v>
          </cell>
          <cell r="E260">
            <v>1235</v>
          </cell>
          <cell r="F260">
            <v>1791</v>
          </cell>
          <cell r="G260">
            <v>2149.1999999999998</v>
          </cell>
        </row>
        <row r="261">
          <cell r="A261">
            <v>43</v>
          </cell>
          <cell r="B261">
            <v>487</v>
          </cell>
          <cell r="C261">
            <v>580</v>
          </cell>
          <cell r="D261">
            <v>852</v>
          </cell>
          <cell r="E261">
            <v>1235</v>
          </cell>
          <cell r="F261">
            <v>1791</v>
          </cell>
          <cell r="G261">
            <v>2149.1999999999998</v>
          </cell>
        </row>
        <row r="262">
          <cell r="A262">
            <v>44</v>
          </cell>
          <cell r="B262">
            <v>487</v>
          </cell>
          <cell r="C262">
            <v>580</v>
          </cell>
          <cell r="D262">
            <v>852</v>
          </cell>
          <cell r="E262">
            <v>1235</v>
          </cell>
          <cell r="F262">
            <v>1791</v>
          </cell>
          <cell r="G262">
            <v>2149.1999999999998</v>
          </cell>
        </row>
        <row r="263">
          <cell r="A263">
            <v>45</v>
          </cell>
          <cell r="B263">
            <v>487</v>
          </cell>
          <cell r="C263">
            <v>580</v>
          </cell>
          <cell r="D263">
            <v>852</v>
          </cell>
          <cell r="E263">
            <v>1235</v>
          </cell>
          <cell r="F263">
            <v>1791</v>
          </cell>
          <cell r="G263">
            <v>2149.1999999999998</v>
          </cell>
        </row>
        <row r="264">
          <cell r="A264">
            <v>46</v>
          </cell>
          <cell r="B264">
            <v>477</v>
          </cell>
          <cell r="C264">
            <v>568</v>
          </cell>
          <cell r="D264">
            <v>834</v>
          </cell>
          <cell r="E264">
            <v>1210</v>
          </cell>
          <cell r="F264">
            <v>1754</v>
          </cell>
          <cell r="G264">
            <v>2104.7999999999997</v>
          </cell>
        </row>
        <row r="265">
          <cell r="A265">
            <v>47</v>
          </cell>
          <cell r="B265">
            <v>477</v>
          </cell>
          <cell r="C265">
            <v>568</v>
          </cell>
          <cell r="D265">
            <v>834</v>
          </cell>
          <cell r="E265">
            <v>1210</v>
          </cell>
          <cell r="F265">
            <v>1754</v>
          </cell>
          <cell r="G265">
            <v>2104.7999999999997</v>
          </cell>
        </row>
        <row r="266">
          <cell r="A266">
            <v>48</v>
          </cell>
          <cell r="B266">
            <v>477</v>
          </cell>
          <cell r="C266">
            <v>568</v>
          </cell>
          <cell r="D266">
            <v>834</v>
          </cell>
          <cell r="E266">
            <v>1210</v>
          </cell>
          <cell r="F266">
            <v>1754</v>
          </cell>
          <cell r="G266">
            <v>2104.7999999999997</v>
          </cell>
        </row>
        <row r="267">
          <cell r="A267">
            <v>49</v>
          </cell>
          <cell r="B267">
            <v>477</v>
          </cell>
          <cell r="C267">
            <v>568</v>
          </cell>
          <cell r="D267">
            <v>834</v>
          </cell>
          <cell r="E267">
            <v>1210</v>
          </cell>
          <cell r="F267">
            <v>1754</v>
          </cell>
          <cell r="G267">
            <v>2104.7999999999997</v>
          </cell>
        </row>
        <row r="268">
          <cell r="A268">
            <v>50</v>
          </cell>
          <cell r="B268">
            <v>477</v>
          </cell>
          <cell r="C268">
            <v>568</v>
          </cell>
          <cell r="D268">
            <v>834</v>
          </cell>
          <cell r="E268">
            <v>1210</v>
          </cell>
          <cell r="F268">
            <v>1754</v>
          </cell>
          <cell r="G268">
            <v>2104.7999999999997</v>
          </cell>
        </row>
        <row r="269">
          <cell r="A269">
            <v>51</v>
          </cell>
          <cell r="B269">
            <v>468</v>
          </cell>
          <cell r="C269">
            <v>557</v>
          </cell>
          <cell r="D269">
            <v>819</v>
          </cell>
          <cell r="E269">
            <v>1187</v>
          </cell>
          <cell r="F269">
            <v>1721</v>
          </cell>
          <cell r="G269">
            <v>2065.1999999999998</v>
          </cell>
        </row>
        <row r="270">
          <cell r="A270">
            <v>52</v>
          </cell>
          <cell r="B270">
            <v>468</v>
          </cell>
          <cell r="C270">
            <v>557</v>
          </cell>
          <cell r="D270">
            <v>819</v>
          </cell>
          <cell r="E270">
            <v>1187</v>
          </cell>
          <cell r="F270">
            <v>1721</v>
          </cell>
          <cell r="G270">
            <v>2065.1999999999998</v>
          </cell>
        </row>
        <row r="271">
          <cell r="A271">
            <v>53</v>
          </cell>
          <cell r="B271">
            <v>468</v>
          </cell>
          <cell r="C271">
            <v>557</v>
          </cell>
          <cell r="D271">
            <v>819</v>
          </cell>
          <cell r="E271">
            <v>1187</v>
          </cell>
          <cell r="F271">
            <v>1721</v>
          </cell>
          <cell r="G271">
            <v>2065.1999999999998</v>
          </cell>
        </row>
        <row r="272">
          <cell r="A272">
            <v>54</v>
          </cell>
          <cell r="B272">
            <v>468</v>
          </cell>
          <cell r="C272">
            <v>557</v>
          </cell>
          <cell r="D272">
            <v>819</v>
          </cell>
          <cell r="E272">
            <v>1187</v>
          </cell>
          <cell r="F272">
            <v>1721</v>
          </cell>
          <cell r="G272">
            <v>2065.1999999999998</v>
          </cell>
        </row>
        <row r="273">
          <cell r="A273">
            <v>55</v>
          </cell>
          <cell r="B273">
            <v>468</v>
          </cell>
          <cell r="C273">
            <v>557</v>
          </cell>
          <cell r="D273">
            <v>819</v>
          </cell>
          <cell r="E273">
            <v>1187</v>
          </cell>
          <cell r="F273">
            <v>1721</v>
          </cell>
          <cell r="G273">
            <v>2065.1999999999998</v>
          </cell>
        </row>
        <row r="274">
          <cell r="A274">
            <v>56</v>
          </cell>
          <cell r="B274">
            <v>460</v>
          </cell>
          <cell r="C274">
            <v>547</v>
          </cell>
          <cell r="D274">
            <v>805</v>
          </cell>
          <cell r="E274">
            <v>1167</v>
          </cell>
          <cell r="F274">
            <v>1692</v>
          </cell>
          <cell r="G274">
            <v>2030.3999999999999</v>
          </cell>
        </row>
        <row r="275">
          <cell r="A275">
            <v>57</v>
          </cell>
          <cell r="B275">
            <v>460</v>
          </cell>
          <cell r="C275">
            <v>547</v>
          </cell>
          <cell r="D275">
            <v>805</v>
          </cell>
          <cell r="E275">
            <v>1167</v>
          </cell>
          <cell r="F275">
            <v>1692</v>
          </cell>
          <cell r="G275">
            <v>2030.3999999999999</v>
          </cell>
        </row>
        <row r="276">
          <cell r="A276">
            <v>58</v>
          </cell>
          <cell r="B276">
            <v>460</v>
          </cell>
          <cell r="C276">
            <v>547</v>
          </cell>
          <cell r="D276">
            <v>805</v>
          </cell>
          <cell r="E276">
            <v>1167</v>
          </cell>
          <cell r="F276">
            <v>1692</v>
          </cell>
          <cell r="G276">
            <v>2030.3999999999999</v>
          </cell>
        </row>
        <row r="277">
          <cell r="A277">
            <v>59</v>
          </cell>
          <cell r="B277">
            <v>460</v>
          </cell>
          <cell r="C277">
            <v>547</v>
          </cell>
          <cell r="D277">
            <v>805</v>
          </cell>
          <cell r="E277">
            <v>1167</v>
          </cell>
          <cell r="F277">
            <v>1692</v>
          </cell>
          <cell r="G277">
            <v>2030.3999999999999</v>
          </cell>
        </row>
        <row r="278">
          <cell r="A278">
            <v>60</v>
          </cell>
          <cell r="B278">
            <v>460</v>
          </cell>
          <cell r="C278">
            <v>547</v>
          </cell>
          <cell r="D278">
            <v>805</v>
          </cell>
          <cell r="E278">
            <v>1167</v>
          </cell>
          <cell r="F278">
            <v>1692</v>
          </cell>
          <cell r="G278">
            <v>2030.3999999999999</v>
          </cell>
        </row>
        <row r="279">
          <cell r="A279">
            <v>61</v>
          </cell>
          <cell r="B279">
            <v>453</v>
          </cell>
          <cell r="C279">
            <v>539</v>
          </cell>
          <cell r="D279">
            <v>792</v>
          </cell>
          <cell r="E279">
            <v>1149</v>
          </cell>
          <cell r="F279">
            <v>1666</v>
          </cell>
          <cell r="G279">
            <v>1999.1999999999998</v>
          </cell>
        </row>
        <row r="280">
          <cell r="A280">
            <v>62</v>
          </cell>
          <cell r="B280">
            <v>453</v>
          </cell>
          <cell r="C280">
            <v>539</v>
          </cell>
          <cell r="D280">
            <v>792</v>
          </cell>
          <cell r="E280">
            <v>1149</v>
          </cell>
          <cell r="F280">
            <v>1666</v>
          </cell>
          <cell r="G280">
            <v>1999.1999999999998</v>
          </cell>
        </row>
        <row r="281">
          <cell r="A281">
            <v>63</v>
          </cell>
          <cell r="B281">
            <v>453</v>
          </cell>
          <cell r="C281">
            <v>539</v>
          </cell>
          <cell r="D281">
            <v>792</v>
          </cell>
          <cell r="E281">
            <v>1149</v>
          </cell>
          <cell r="F281">
            <v>1666</v>
          </cell>
          <cell r="G281">
            <v>1999.1999999999998</v>
          </cell>
        </row>
        <row r="282">
          <cell r="A282">
            <v>64</v>
          </cell>
          <cell r="B282">
            <v>453</v>
          </cell>
          <cell r="C282">
            <v>539</v>
          </cell>
          <cell r="D282">
            <v>792</v>
          </cell>
          <cell r="E282">
            <v>1149</v>
          </cell>
          <cell r="F282">
            <v>1666</v>
          </cell>
          <cell r="G282">
            <v>1999.1999999999998</v>
          </cell>
        </row>
        <row r="283">
          <cell r="A283">
            <v>65</v>
          </cell>
          <cell r="B283">
            <v>453</v>
          </cell>
          <cell r="C283">
            <v>539</v>
          </cell>
          <cell r="D283">
            <v>792</v>
          </cell>
          <cell r="E283">
            <v>1149</v>
          </cell>
          <cell r="F283">
            <v>1666</v>
          </cell>
          <cell r="G283">
            <v>1999.1999999999998</v>
          </cell>
        </row>
        <row r="284">
          <cell r="A284">
            <v>66</v>
          </cell>
          <cell r="B284">
            <v>453</v>
          </cell>
          <cell r="C284">
            <v>539</v>
          </cell>
          <cell r="D284">
            <v>792</v>
          </cell>
          <cell r="E284">
            <v>1149</v>
          </cell>
          <cell r="F284">
            <v>1666</v>
          </cell>
          <cell r="G284">
            <v>1999.1999999999998</v>
          </cell>
        </row>
        <row r="285">
          <cell r="A285">
            <v>67</v>
          </cell>
          <cell r="B285">
            <v>453</v>
          </cell>
          <cell r="C285">
            <v>539</v>
          </cell>
          <cell r="D285">
            <v>792</v>
          </cell>
          <cell r="E285">
            <v>1149</v>
          </cell>
          <cell r="F285">
            <v>1666</v>
          </cell>
          <cell r="G285">
            <v>1999.1999999999998</v>
          </cell>
        </row>
        <row r="286">
          <cell r="A286">
            <v>68</v>
          </cell>
          <cell r="B286">
            <v>453</v>
          </cell>
          <cell r="C286">
            <v>539</v>
          </cell>
          <cell r="D286">
            <v>792</v>
          </cell>
          <cell r="E286">
            <v>1149</v>
          </cell>
          <cell r="F286">
            <v>1666</v>
          </cell>
          <cell r="G286">
            <v>1999.1999999999998</v>
          </cell>
        </row>
        <row r="287">
          <cell r="A287">
            <v>69</v>
          </cell>
          <cell r="B287">
            <v>453</v>
          </cell>
          <cell r="C287">
            <v>539</v>
          </cell>
          <cell r="D287">
            <v>792</v>
          </cell>
          <cell r="E287">
            <v>1149</v>
          </cell>
          <cell r="F287">
            <v>1666</v>
          </cell>
          <cell r="G287">
            <v>1999.1999999999998</v>
          </cell>
        </row>
        <row r="288">
          <cell r="A288">
            <v>70</v>
          </cell>
          <cell r="B288">
            <v>453</v>
          </cell>
          <cell r="C288">
            <v>539</v>
          </cell>
          <cell r="D288">
            <v>792</v>
          </cell>
          <cell r="E288">
            <v>1149</v>
          </cell>
          <cell r="F288">
            <v>1666</v>
          </cell>
          <cell r="G288">
            <v>1999.1999999999998</v>
          </cell>
        </row>
        <row r="289">
          <cell r="A289">
            <v>71</v>
          </cell>
          <cell r="B289">
            <v>447</v>
          </cell>
          <cell r="C289">
            <v>532</v>
          </cell>
          <cell r="D289">
            <v>782</v>
          </cell>
          <cell r="E289">
            <v>1134</v>
          </cell>
          <cell r="F289">
            <v>1644</v>
          </cell>
          <cell r="G289">
            <v>1972.8</v>
          </cell>
        </row>
        <row r="290">
          <cell r="A290">
            <v>72</v>
          </cell>
          <cell r="B290">
            <v>447</v>
          </cell>
          <cell r="C290">
            <v>532</v>
          </cell>
          <cell r="D290">
            <v>782</v>
          </cell>
          <cell r="E290">
            <v>1134</v>
          </cell>
          <cell r="F290">
            <v>1644</v>
          </cell>
          <cell r="G290">
            <v>1972.8</v>
          </cell>
        </row>
        <row r="291">
          <cell r="A291">
            <v>73</v>
          </cell>
          <cell r="B291">
            <v>447</v>
          </cell>
          <cell r="C291">
            <v>532</v>
          </cell>
          <cell r="D291">
            <v>782</v>
          </cell>
          <cell r="E291">
            <v>1134</v>
          </cell>
          <cell r="F291">
            <v>1644</v>
          </cell>
          <cell r="G291">
            <v>1972.8</v>
          </cell>
        </row>
        <row r="292">
          <cell r="A292">
            <v>74</v>
          </cell>
          <cell r="B292">
            <v>447</v>
          </cell>
          <cell r="C292">
            <v>532</v>
          </cell>
          <cell r="D292">
            <v>782</v>
          </cell>
          <cell r="E292">
            <v>1134</v>
          </cell>
          <cell r="F292">
            <v>1644</v>
          </cell>
          <cell r="G292">
            <v>1972.8</v>
          </cell>
        </row>
        <row r="293">
          <cell r="A293">
            <v>75</v>
          </cell>
          <cell r="B293">
            <v>447</v>
          </cell>
          <cell r="C293">
            <v>532</v>
          </cell>
          <cell r="D293">
            <v>782</v>
          </cell>
          <cell r="E293">
            <v>1134</v>
          </cell>
          <cell r="F293">
            <v>1644</v>
          </cell>
          <cell r="G293">
            <v>1972.8</v>
          </cell>
        </row>
        <row r="294">
          <cell r="A294">
            <v>76</v>
          </cell>
          <cell r="B294">
            <v>447</v>
          </cell>
          <cell r="C294">
            <v>532</v>
          </cell>
          <cell r="D294">
            <v>782</v>
          </cell>
          <cell r="E294">
            <v>1134</v>
          </cell>
          <cell r="F294">
            <v>1644</v>
          </cell>
          <cell r="G294">
            <v>1972.8</v>
          </cell>
        </row>
        <row r="295">
          <cell r="A295">
            <v>77</v>
          </cell>
          <cell r="B295">
            <v>447</v>
          </cell>
          <cell r="C295">
            <v>532</v>
          </cell>
          <cell r="D295">
            <v>782</v>
          </cell>
          <cell r="E295">
            <v>1134</v>
          </cell>
          <cell r="F295">
            <v>1644</v>
          </cell>
          <cell r="G295">
            <v>1972.8</v>
          </cell>
        </row>
        <row r="296">
          <cell r="A296">
            <v>78</v>
          </cell>
          <cell r="B296">
            <v>447</v>
          </cell>
          <cell r="C296">
            <v>532</v>
          </cell>
          <cell r="D296">
            <v>782</v>
          </cell>
          <cell r="E296">
            <v>1134</v>
          </cell>
          <cell r="F296">
            <v>1644</v>
          </cell>
          <cell r="G296">
            <v>1972.8</v>
          </cell>
        </row>
        <row r="297">
          <cell r="A297">
            <v>79</v>
          </cell>
          <cell r="B297">
            <v>447</v>
          </cell>
          <cell r="C297">
            <v>532</v>
          </cell>
          <cell r="D297">
            <v>782</v>
          </cell>
          <cell r="E297">
            <v>1134</v>
          </cell>
          <cell r="F297">
            <v>1644</v>
          </cell>
          <cell r="G297">
            <v>1972.8</v>
          </cell>
        </row>
        <row r="298">
          <cell r="A298">
            <v>80</v>
          </cell>
          <cell r="B298">
            <v>447</v>
          </cell>
          <cell r="C298">
            <v>532</v>
          </cell>
          <cell r="D298">
            <v>782</v>
          </cell>
          <cell r="E298">
            <v>1134</v>
          </cell>
          <cell r="F298">
            <v>1644</v>
          </cell>
          <cell r="G298">
            <v>1972.8</v>
          </cell>
        </row>
        <row r="299">
          <cell r="A299">
            <v>81</v>
          </cell>
          <cell r="B299">
            <v>442</v>
          </cell>
          <cell r="C299">
            <v>526</v>
          </cell>
          <cell r="D299">
            <v>773</v>
          </cell>
          <cell r="E299">
            <v>1121</v>
          </cell>
          <cell r="F299">
            <v>1626</v>
          </cell>
          <cell r="G299">
            <v>1951.1999999999998</v>
          </cell>
        </row>
        <row r="300">
          <cell r="A300">
            <v>82</v>
          </cell>
          <cell r="B300">
            <v>442</v>
          </cell>
          <cell r="C300">
            <v>526</v>
          </cell>
          <cell r="D300">
            <v>773</v>
          </cell>
          <cell r="E300">
            <v>1121</v>
          </cell>
          <cell r="F300">
            <v>1626</v>
          </cell>
          <cell r="G300">
            <v>1951.1999999999998</v>
          </cell>
        </row>
        <row r="301">
          <cell r="A301">
            <v>83</v>
          </cell>
          <cell r="B301">
            <v>442</v>
          </cell>
          <cell r="C301">
            <v>526</v>
          </cell>
          <cell r="D301">
            <v>773</v>
          </cell>
          <cell r="E301">
            <v>1121</v>
          </cell>
          <cell r="F301">
            <v>1626</v>
          </cell>
          <cell r="G301">
            <v>1951.1999999999998</v>
          </cell>
        </row>
        <row r="302">
          <cell r="A302">
            <v>84</v>
          </cell>
          <cell r="B302">
            <v>442</v>
          </cell>
          <cell r="C302">
            <v>526</v>
          </cell>
          <cell r="D302">
            <v>773</v>
          </cell>
          <cell r="E302">
            <v>1121</v>
          </cell>
          <cell r="F302">
            <v>1626</v>
          </cell>
          <cell r="G302">
            <v>1951.1999999999998</v>
          </cell>
        </row>
        <row r="303">
          <cell r="A303">
            <v>85</v>
          </cell>
          <cell r="B303">
            <v>442</v>
          </cell>
          <cell r="C303">
            <v>526</v>
          </cell>
          <cell r="D303">
            <v>773</v>
          </cell>
          <cell r="E303">
            <v>1121</v>
          </cell>
          <cell r="F303">
            <v>1626</v>
          </cell>
          <cell r="G303">
            <v>1951.1999999999998</v>
          </cell>
        </row>
        <row r="304">
          <cell r="A304">
            <v>86</v>
          </cell>
          <cell r="B304">
            <v>442</v>
          </cell>
          <cell r="C304">
            <v>526</v>
          </cell>
          <cell r="D304">
            <v>773</v>
          </cell>
          <cell r="E304">
            <v>1121</v>
          </cell>
          <cell r="F304">
            <v>1626</v>
          </cell>
          <cell r="G304">
            <v>1951.1999999999998</v>
          </cell>
        </row>
        <row r="305">
          <cell r="A305">
            <v>87</v>
          </cell>
          <cell r="B305">
            <v>442</v>
          </cell>
          <cell r="C305">
            <v>526</v>
          </cell>
          <cell r="D305">
            <v>773</v>
          </cell>
          <cell r="E305">
            <v>1121</v>
          </cell>
          <cell r="F305">
            <v>1626</v>
          </cell>
          <cell r="G305">
            <v>1951.1999999999998</v>
          </cell>
        </row>
        <row r="306">
          <cell r="A306">
            <v>88</v>
          </cell>
          <cell r="B306">
            <v>442</v>
          </cell>
          <cell r="C306">
            <v>526</v>
          </cell>
          <cell r="D306">
            <v>773</v>
          </cell>
          <cell r="E306">
            <v>1121</v>
          </cell>
          <cell r="F306">
            <v>1626</v>
          </cell>
          <cell r="G306">
            <v>1951.1999999999998</v>
          </cell>
        </row>
        <row r="307">
          <cell r="A307">
            <v>89</v>
          </cell>
          <cell r="B307">
            <v>442</v>
          </cell>
          <cell r="C307">
            <v>526</v>
          </cell>
          <cell r="D307">
            <v>773</v>
          </cell>
          <cell r="E307">
            <v>1121</v>
          </cell>
          <cell r="F307">
            <v>1626</v>
          </cell>
          <cell r="G307">
            <v>1951.1999999999998</v>
          </cell>
        </row>
        <row r="308">
          <cell r="A308">
            <v>90</v>
          </cell>
          <cell r="B308">
            <v>442</v>
          </cell>
          <cell r="C308">
            <v>526</v>
          </cell>
          <cell r="D308">
            <v>773</v>
          </cell>
          <cell r="E308">
            <v>1121</v>
          </cell>
          <cell r="F308">
            <v>1626</v>
          </cell>
          <cell r="G308">
            <v>1951.1999999999998</v>
          </cell>
        </row>
        <row r="309">
          <cell r="A309">
            <v>91</v>
          </cell>
          <cell r="B309">
            <v>438</v>
          </cell>
          <cell r="C309">
            <v>521</v>
          </cell>
          <cell r="D309">
            <v>766</v>
          </cell>
          <cell r="E309">
            <v>1111</v>
          </cell>
          <cell r="F309">
            <v>1611</v>
          </cell>
          <cell r="G309">
            <v>1933.1999999999998</v>
          </cell>
        </row>
        <row r="310">
          <cell r="A310">
            <v>92</v>
          </cell>
          <cell r="B310">
            <v>438</v>
          </cell>
          <cell r="C310">
            <v>521</v>
          </cell>
          <cell r="D310">
            <v>766</v>
          </cell>
          <cell r="E310">
            <v>1111</v>
          </cell>
          <cell r="F310">
            <v>1611</v>
          </cell>
          <cell r="G310">
            <v>1933.1999999999998</v>
          </cell>
        </row>
        <row r="311">
          <cell r="A311">
            <v>93</v>
          </cell>
          <cell r="B311">
            <v>438</v>
          </cell>
          <cell r="C311">
            <v>521</v>
          </cell>
          <cell r="D311">
            <v>766</v>
          </cell>
          <cell r="E311">
            <v>1111</v>
          </cell>
          <cell r="F311">
            <v>1611</v>
          </cell>
          <cell r="G311">
            <v>1933.1999999999998</v>
          </cell>
        </row>
        <row r="312">
          <cell r="A312">
            <v>94</v>
          </cell>
          <cell r="B312">
            <v>438</v>
          </cell>
          <cell r="C312">
            <v>521</v>
          </cell>
          <cell r="D312">
            <v>766</v>
          </cell>
          <cell r="E312">
            <v>1111</v>
          </cell>
          <cell r="F312">
            <v>1611</v>
          </cell>
          <cell r="G312">
            <v>1933.1999999999998</v>
          </cell>
        </row>
        <row r="313">
          <cell r="A313">
            <v>95</v>
          </cell>
          <cell r="B313">
            <v>438</v>
          </cell>
          <cell r="C313">
            <v>521</v>
          </cell>
          <cell r="D313">
            <v>766</v>
          </cell>
          <cell r="E313">
            <v>1111</v>
          </cell>
          <cell r="F313">
            <v>1611</v>
          </cell>
          <cell r="G313">
            <v>1933.1999999999998</v>
          </cell>
        </row>
        <row r="314">
          <cell r="A314">
            <v>96</v>
          </cell>
          <cell r="B314">
            <v>438</v>
          </cell>
          <cell r="C314">
            <v>521</v>
          </cell>
          <cell r="D314">
            <v>766</v>
          </cell>
          <cell r="E314">
            <v>1111</v>
          </cell>
          <cell r="F314">
            <v>1611</v>
          </cell>
          <cell r="G314">
            <v>1933.1999999999998</v>
          </cell>
        </row>
        <row r="315">
          <cell r="A315">
            <v>97</v>
          </cell>
          <cell r="B315">
            <v>438</v>
          </cell>
          <cell r="C315">
            <v>521</v>
          </cell>
          <cell r="D315">
            <v>766</v>
          </cell>
          <cell r="E315">
            <v>1111</v>
          </cell>
          <cell r="F315">
            <v>1611</v>
          </cell>
          <cell r="G315">
            <v>1933.1999999999998</v>
          </cell>
        </row>
        <row r="316">
          <cell r="A316">
            <v>98</v>
          </cell>
          <cell r="B316">
            <v>438</v>
          </cell>
          <cell r="C316">
            <v>521</v>
          </cell>
          <cell r="D316">
            <v>766</v>
          </cell>
          <cell r="E316">
            <v>1111</v>
          </cell>
          <cell r="F316">
            <v>1611</v>
          </cell>
          <cell r="G316">
            <v>1933.1999999999998</v>
          </cell>
        </row>
        <row r="317">
          <cell r="A317">
            <v>99</v>
          </cell>
          <cell r="B317">
            <v>438</v>
          </cell>
          <cell r="C317">
            <v>521</v>
          </cell>
          <cell r="D317">
            <v>766</v>
          </cell>
          <cell r="E317">
            <v>1111</v>
          </cell>
          <cell r="F317">
            <v>1611</v>
          </cell>
          <cell r="G317">
            <v>1933.1999999999998</v>
          </cell>
        </row>
        <row r="318">
          <cell r="A318">
            <v>100</v>
          </cell>
          <cell r="B318">
            <v>438</v>
          </cell>
          <cell r="C318">
            <v>521</v>
          </cell>
          <cell r="D318">
            <v>766</v>
          </cell>
          <cell r="E318">
            <v>1111</v>
          </cell>
          <cell r="F318">
            <v>1611</v>
          </cell>
          <cell r="G318">
            <v>1933.1999999999998</v>
          </cell>
        </row>
        <row r="319">
          <cell r="A319">
            <v>101</v>
          </cell>
          <cell r="B319">
            <v>435</v>
          </cell>
          <cell r="C319">
            <v>518</v>
          </cell>
          <cell r="D319">
            <v>761</v>
          </cell>
          <cell r="E319">
            <v>1103</v>
          </cell>
          <cell r="F319">
            <v>1600</v>
          </cell>
          <cell r="G319">
            <v>1920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 refreshError="1"/>
      <sheetData sheetId="205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 refreshError="1"/>
      <sheetData sheetId="476" refreshError="1"/>
      <sheetData sheetId="477" refreshError="1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/>
      <sheetData sheetId="491" refreshError="1"/>
      <sheetData sheetId="492" refreshError="1"/>
      <sheetData sheetId="493" refreshError="1"/>
      <sheetData sheetId="494"/>
      <sheetData sheetId="495"/>
      <sheetData sheetId="496" refreshError="1"/>
      <sheetData sheetId="497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 refreshError="1"/>
      <sheetData sheetId="510" refreshError="1"/>
      <sheetData sheetId="51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 refreshError="1"/>
      <sheetData sheetId="584" refreshError="1"/>
      <sheetData sheetId="58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 refreshError="1"/>
      <sheetData sheetId="2" refreshError="1">
        <row r="9">
          <cell r="N9">
            <v>118182</v>
          </cell>
        </row>
        <row r="16">
          <cell r="N16">
            <v>759</v>
          </cell>
        </row>
        <row r="17">
          <cell r="N17">
            <v>55000</v>
          </cell>
        </row>
        <row r="38">
          <cell r="N38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XL4Poppy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KLHT"/>
      <sheetName val="THKP"/>
      <sheetName val="KL XL2000"/>
      <sheetName val="KLXL2001"/>
      <sheetName val="THKP2001"/>
      <sheetName val="KLphanbo"/>
      <sheetName val="Chiet tinh"/>
      <sheetName val="Van chuyen"/>
      <sheetName val="THKP (2)"/>
      <sheetName val="T.Bi"/>
      <sheetName val="Thiet ke"/>
      <sheetName val="CT"/>
      <sheetName val="K.luong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1"/>
      <sheetName val="Congty"/>
      <sheetName val="VPPN"/>
      <sheetName val="XN74"/>
      <sheetName val="XN54"/>
      <sheetName val="XN33"/>
      <sheetName val="NK96"/>
      <sheetName val="XL4Test5"/>
      <sheetName val="BC_KKTSCD"/>
      <sheetName val="Chitiet"/>
      <sheetName val="Sheet2 (2)"/>
      <sheetName val="Mau_BC_KKTSCD"/>
      <sheetName val="KH 2003 (moi max)"/>
      <sheetName val="MD"/>
      <sheetName val="ND"/>
      <sheetName val="CONG"/>
      <sheetName val="DGCT"/>
      <sheetName val="KH12"/>
      <sheetName val="CN12"/>
      <sheetName val="HD12"/>
      <sheetName val="KH1"/>
      <sheetName val="Chi tiet - Dv lap"/>
      <sheetName val="TH KHTC"/>
      <sheetName val="000"/>
      <sheetName val="Chart2"/>
      <sheetName val="be tong"/>
      <sheetName val="Thep"/>
      <sheetName val="Tong hop thep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Km0-Km1"/>
      <sheetName val="Km1-Km2"/>
      <sheetName val="TH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d viaK0-T6"/>
      <sheetName val="cdvia T6-Tc24"/>
      <sheetName val="cdvia Tc24-T46"/>
      <sheetName val="cdbtnL2ko-k0+361"/>
      <sheetName val="cd btnL2k0+361-T19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Dong Dau"/>
      <sheetName val="Dong Dau (2)"/>
      <sheetName val="Sau dong"/>
      <sheetName val="Ma xa"/>
      <sheetName val="My dinh"/>
      <sheetName val="Tong cong"/>
      <sheetName val="VL"/>
      <sheetName val="CTXD"/>
      <sheetName val=".."/>
      <sheetName val="CTDN"/>
      <sheetName val="san vuon"/>
      <sheetName val="khu phu tro"/>
      <sheetName val="Caodo"/>
      <sheetName val="Dat"/>
      <sheetName val="KL-CTTK"/>
      <sheetName val="BTH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M"/>
      <sheetName val="Bia"/>
      <sheetName val="BU-gian"/>
      <sheetName val="Bu-Ha"/>
      <sheetName val="PTVT"/>
      <sheetName val="Gia DAN"/>
      <sheetName val="Dan"/>
      <sheetName val="Cuoc"/>
      <sheetName val="Bugia"/>
      <sheetName val="KL57"/>
      <sheetName val="THCT"/>
      <sheetName val="cap cho cac DT"/>
      <sheetName val="Ung - hoan"/>
      <sheetName val="CP may"/>
      <sheetName val="SS"/>
      <sheetName val="NVL"/>
      <sheetName val="10000000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DT"/>
      <sheetName val="THND"/>
      <sheetName val="THMD"/>
      <sheetName val="Phtro1"/>
      <sheetName val="DTKS1"/>
      <sheetName val="CT1m"/>
      <sheetName val="Thep "/>
      <sheetName val="Chi tiet Khoi luong"/>
      <sheetName val="TH khoi luong"/>
      <sheetName val="Chiet tinh vat lieu "/>
      <sheetName val="TH KL VL"/>
      <sheetName val="Thuyet minh"/>
      <sheetName val="CQ-HQ"/>
      <sheetName val="Phu luc"/>
      <sheetName val="Gia trÞ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CHIT"/>
      <sheetName val="THXH"/>
      <sheetName val="BHXH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9"/>
      <sheetName val="10"/>
      <sheetName val="cong Q2"/>
      <sheetName val="T.U luong Q1"/>
      <sheetName val="T.U luong Q2"/>
      <sheetName val="T.U luong Q3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tscd"/>
      <sheetName val="KM"/>
      <sheetName val="KHOANMUC"/>
      <sheetName val="CPQL"/>
      <sheetName val="SANLUONG"/>
      <sheetName val="SSCP-SL"/>
      <sheetName val="CPSX"/>
      <sheetName val="KQKD"/>
      <sheetName val="CDSL (2)"/>
      <sheetName val="00000001"/>
      <sheetName val="00000002"/>
      <sheetName val="00000003"/>
      <sheetName val="00000004"/>
      <sheetName val="phan tich DG"/>
      <sheetName val="gia vat lieu"/>
      <sheetName val="gia xe may"/>
      <sheetName val="gia nhan cong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binh do"/>
      <sheetName val="cot lieu"/>
      <sheetName val="van khuon"/>
      <sheetName val="CT BT"/>
      <sheetName val="lay mau"/>
      <sheetName val="mat ngoai goi"/>
      <sheetName val="coc tram-bt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sent to"/>
      <sheetName val="Q1-02"/>
      <sheetName val="Q2-02"/>
      <sheetName val="Q3-02"/>
      <sheetName val="Phu luc HD"/>
      <sheetName val="Gia du thau"/>
      <sheetName val="PTDG"/>
      <sheetName val="Ca xe"/>
      <sheetName val="XE DAU"/>
      <sheetName val="XE XANG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cong bien t10"/>
      <sheetName val="luong t9 "/>
      <sheetName val="bb t9"/>
      <sheetName val="XETT10-03"/>
      <sheetName val="bxet"/>
      <sheetName val="QT Duoc (Hai)"/>
      <sheetName val="Cua"/>
      <sheetName val="NS"/>
      <sheetName val="C45A-BH"/>
      <sheetName val="C46A-BH"/>
      <sheetName val="C47A-BH"/>
      <sheetName val="C48A-BH"/>
      <sheetName val="S-53-1"/>
      <sheetName val="KH-2001"/>
      <sheetName val="KH-2002"/>
      <sheetName val="KH-2003"/>
      <sheetName val="DGTL"/>
      <sheetName val="®¬ngi¸"/>
      <sheetName val="dongle"/>
      <sheetName val="T1(T1)04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tc"/>
      <sheetName val="Quyet toan"/>
      <sheetName val="THDT"/>
      <sheetName val="DM-Goc"/>
      <sheetName val="Gia-CT"/>
      <sheetName val="PTCP"/>
      <sheetName val="cphoi"/>
      <sheetName val="Tien ung"/>
      <sheetName val="phi luong3"/>
      <sheetName val="clvl"/>
      <sheetName val="Chenh lech"/>
      <sheetName val="Kinh phí"/>
      <sheetName val="HTSD6LD"/>
      <sheetName val="HTSDDNN"/>
      <sheetName val="HTSDKT"/>
      <sheetName val="BD"/>
      <sheetName val="HTNT"/>
      <sheetName val="CHART"/>
      <sheetName val="HTDT"/>
      <sheetName val="HTSDD"/>
      <sheetName val="Thu hoi"/>
      <sheetName val="Lai vay"/>
      <sheetName val="Tien vay"/>
      <sheetName val="Cong no"/>
      <sheetName val="Cop pha"/>
      <sheetName val="20000000"/>
      <sheetName val="KL Tram Cty"/>
      <sheetName val="Gam may Cty"/>
      <sheetName val="CT xa"/>
      <sheetName val="TLGC"/>
      <sheetName val="BL"/>
      <sheetName val="KL tram KH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Thang 12"/>
      <sheetName val="Thang 1"/>
      <sheetName val="moi"/>
      <sheetName val="Thang 12 (2)"/>
      <sheetName val="Thang 01"/>
      <sheetName val="DGXDCB"/>
      <sheetName val="DEM"/>
      <sheetName val="KHOILUONG"/>
      <sheetName val="DONGIA"/>
      <sheetName val="CPKSTK"/>
      <sheetName val="THIETBI"/>
      <sheetName val="TDT"/>
      <sheetName val="VC1"/>
      <sheetName val="VC2"/>
      <sheetName val="VC3"/>
      <sheetName val="VC4"/>
      <sheetName val="VC5"/>
      <sheetName val="BaoCao"/>
      <sheetName val="TT"/>
      <sheetName val="CO SO DU LIEU PTVL"/>
      <sheetName val="00000005"/>
      <sheetName val="00000006"/>
      <sheetName val="xl"/>
      <sheetName val="NN"/>
      <sheetName val="Tralaivay"/>
      <sheetName val="TBTN"/>
      <sheetName val="CPTV"/>
      <sheetName val="PCCHAY"/>
      <sheetName val="dtks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THKL37"/>
      <sheetName val="Cong37"/>
      <sheetName val="VTCY37"/>
      <sheetName val="CLVL37"/>
      <sheetName val="QTC37"/>
      <sheetName val="THKL.H9"/>
      <sheetName val="CongH9"/>
      <sheetName val="VTCYH9"/>
      <sheetName val="CLVTH9"/>
      <sheetName val="QTC9"/>
      <sheetName val="BTCPLT"/>
      <sheetName val="GVL1134"/>
      <sheetName val="BGDHT"/>
      <sheetName val="CongH4"/>
      <sheetName val="THKL.H4"/>
      <sheetName val="VTCYH4"/>
      <sheetName val="CLVLH4"/>
      <sheetName val="QTCCH4"/>
      <sheetName val="Cong13"/>
      <sheetName val="THKL13"/>
      <sheetName val="VTCY13"/>
      <sheetName val="CLVL13"/>
      <sheetName val="QTC13"/>
      <sheetName val="TH mau moi tu T10"/>
      <sheetName val="Tong hop Quy IV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Don gia"/>
      <sheetName val="XN79"/>
      <sheetName val="CTMT"/>
      <sheetName val="Tong Thu"/>
      <sheetName val="Tong Chi"/>
      <sheetName val="Truong hoc"/>
      <sheetName val="Cty CP"/>
      <sheetName val="G.thau 3B"/>
      <sheetName val="T.Hop Thu-chi"/>
      <sheetName val="Cau 2(3)"/>
      <sheetName val="Hat 1"/>
      <sheetName val="H9Bson"/>
      <sheetName val=" H8 duong"/>
      <sheetName val="VP"/>
      <sheetName val="Hat 7dg"/>
      <sheetName val="TH duong 1B"/>
      <sheetName val="TH cau 1B"/>
      <sheetName val="cauH9"/>
      <sheetName val="cauH7"/>
      <sheetName val="cau H1"/>
      <sheetName val="Clech"/>
      <sheetName val="CPVL"/>
      <sheetName val="Son dg"/>
      <sheetName val="h"/>
      <sheetName val="THKLA10"/>
      <sheetName val="CongA10"/>
      <sheetName val="VTCYA10"/>
      <sheetName val="CLVLA10"/>
      <sheetName val="QTA10"/>
      <sheetName val="THKL1"/>
      <sheetName val="Cong1"/>
      <sheetName val="VTCY1"/>
      <sheetName val="CLVL1"/>
      <sheetName val="QTCC1"/>
      <sheetName val="TH du toan "/>
      <sheetName val="Du toan "/>
      <sheetName val="C.Tinh"/>
      <sheetName val="TK_cap"/>
      <sheetName val="N1111"/>
      <sheetName val="C1111"/>
      <sheetName val="1121"/>
      <sheetName val="daura"/>
      <sheetName val="dauvao"/>
      <sheetName val="DTCT"/>
      <sheetName val="THVT"/>
      <sheetName val="THGT"/>
      <sheetName val="MLDV"/>
      <sheetName val="catongcu"/>
      <sheetName val="BC"/>
      <sheetName val="NNCONGNHAN"/>
      <sheetName val="bangtonghop"/>
      <sheetName val="B T HOP"/>
      <sheetName val="HT HE DUONG"/>
      <sheetName val="MLPP"/>
      <sheetName val="DH D1,2"/>
      <sheetName val="Tro giup"/>
      <sheetName val="BB NT GD H-thanh"/>
      <sheetName val="BB NT KL"/>
      <sheetName val="Goi2"/>
      <sheetName val="THpp"/>
      <sheetName val="pp"/>
      <sheetName val="CL PP"/>
      <sheetName val="TH DgPP"/>
      <sheetName val="Dg PP"/>
      <sheetName val="CL DgPP"/>
      <sheetName val="TH DDau"/>
      <sheetName val="DDau"/>
      <sheetName val="GT3PP"/>
      <sheetName val="CLDD"/>
      <sheetName val="GT3DD"/>
      <sheetName val="TH DVu"/>
      <sheetName val="Dichvu"/>
      <sheetName val="CL Dvu"/>
      <sheetName val="TH DgDvu"/>
      <sheetName val="Dg DV"/>
      <sheetName val="PTDdv"/>
      <sheetName val="CLDdv"/>
      <sheetName val="GT3DV"/>
      <sheetName val="TH-CO"/>
      <sheetName val="C.O"/>
      <sheetName val="TH dg OC"/>
      <sheetName val="DCO"/>
      <sheetName val="CL CatOng"/>
      <sheetName val="Bang qui cach Vtu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Dutoan"/>
      <sheetName val="congtac vien-uy"/>
      <sheetName val="Nhan luc2001"/>
      <sheetName val="Vattu2"/>
      <sheetName val="Vattu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VAT TU NHAN TXQN"/>
      <sheetName val="bang tong ke khoi luong vat tu"/>
      <sheetName val="hcong tkhe"/>
      <sheetName val="VAT TU NHAN TKHE"/>
      <sheetName val="hcong qn"/>
      <sheetName val="VAT TU NHAN (2)"/>
      <sheetName val="GDTL cong D40"/>
      <sheetName val="THKPcong D40"/>
      <sheetName val="GDTran gieng"/>
      <sheetName val="THKPtran gieng"/>
      <sheetName val="XD"/>
      <sheetName val="THDT (2)"/>
      <sheetName val="DB (2)"/>
      <sheetName val="THTke"/>
      <sheetName val="DGTLdap dat (3)"/>
      <sheetName val="TM Du toan"/>
      <sheetName val="THKP dap chinh (3)"/>
      <sheetName val="@.Dap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B9_SCL (2)"/>
      <sheetName val="T-9"/>
      <sheetName val="Thang 7-05"/>
      <sheetName val="Bia dvi"/>
      <sheetName val="B3_Tonghop thang"/>
      <sheetName val="B4_TTG"/>
      <sheetName val="B7_TaiNan"/>
      <sheetName val="B8_DongDien"/>
      <sheetName val="B9_SCL"/>
      <sheetName val="B10_SCTX"/>
      <sheetName val="B11_XTM"/>
      <sheetName val="B12_TBDC"/>
      <sheetName val="B13_LanKT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KH 200³ (moi max)"/>
      <sheetName val="T01"/>
      <sheetName val="T04"/>
      <sheetName val="T7"/>
      <sheetName val="T10"/>
      <sheetName val="T11"/>
      <sheetName val="T12"/>
      <sheetName val="D.Da0"/>
      <sheetName val="NAM 2004"/>
      <sheetName val=""/>
      <sheetName val="DTcojg 4-5"/>
      <sheetName val="Tojg hop thep"/>
      <sheetName val="TIEN"/>
      <sheetName val="PHUONG"/>
      <sheetName val="ANH"/>
      <sheetName val="HUYNH"/>
      <sheetName val="TONKHO"/>
      <sheetName val="BANLE"/>
      <sheetName val="NHAPKHO"/>
      <sheetName val="T1"/>
      <sheetName val="MD03-4"/>
      <sheetName val="XE DA("/>
      <sheetName val="KTCB"/>
      <sheetName val="PXL+TB"/>
      <sheetName val="CT 03"/>
      <sheetName val="TH 03"/>
      <sheetName val="pt0-1"/>
      <sheetName val="Cong doan"/>
      <sheetName val="A"/>
      <sheetName val="PTS䁌"/>
      <sheetName val="SILICATE"/>
      <sheetName val="Du toan"/>
      <sheetName val="Phan tich vat tu"/>
      <sheetName val="Tong hop vat tu"/>
      <sheetName val="Tong hop gia"/>
      <sheetName val="May thi cong"/>
      <sheetName val="Chi phi chung"/>
      <sheetName val="Config"/>
      <sheetName val="_x0002__x0001_"/>
      <sheetName val="Chung tu"/>
      <sheetName val="So cai"/>
      <sheetName val="Can doi"/>
      <sheetName val="Phat sinh"/>
      <sheetName val="ten"/>
      <sheetName val="kp0-1"/>
      <sheetName val="0-1"/>
      <sheetName val="pt2-3"/>
      <sheetName val="thkp2-3"/>
      <sheetName val="2-3"/>
      <sheetName val="cl1-2"/>
      <sheetName val="thkp1-2"/>
      <sheetName val="clvl1-2"/>
      <sheetName val="1-2"/>
      <sheetName val="luong thang 10"/>
      <sheetName val="tong hop thang 10"/>
      <sheetName val="loung11"/>
      <sheetName val="TH 11"/>
      <sheetName val="T122"/>
      <sheetName val="T121"/>
      <sheetName val="px khai thac 2"/>
      <sheetName val="dao lo so 2"/>
      <sheetName val="luong vp thang 10"/>
      <sheetName val="huy dong von"/>
      <sheetName val="Lai vayxd"/>
      <sheetName val="Lai vayphaitra"/>
      <sheetName val="Lai vay "/>
      <sheetName val="tra von"/>
      <sheetName val="KH chi tiet"/>
      <sheetName val="nguyen lieu"/>
      <sheetName val="soi tho soi det"/>
      <sheetName val="soi thuong"/>
      <sheetName val="ni"/>
      <sheetName val="vai det"/>
      <sheetName val="chi phi 1tan"/>
      <sheetName val="von luu dong"/>
      <sheetName val="thue VAT"/>
      <sheetName val="doanh thu"/>
      <sheetName val="doanh thu loi nhuan"/>
      <sheetName val="dong tien"/>
      <sheetName val="thu hoi von"/>
      <sheetName val="hoan von"/>
      <sheetName val="dothi npv"/>
      <sheetName val="diem hoa von"/>
      <sheetName val="nop ngan sach"/>
      <sheetName val="chi tieu"/>
      <sheetName val="nphuo"/>
      <sheetName val="T2"/>
      <sheetName val="T3"/>
      <sheetName val="T4"/>
      <sheetName val="T5"/>
      <sheetName val="t6"/>
      <sheetName val="T8"/>
      <sheetName val="T9"/>
      <sheetName val="11"/>
      <sheetName val="THop"/>
      <sheetName val="CQuan"/>
      <sheetName val="28+160-&quot;8+420,17Top"/>
      <sheetName val="KHo152"/>
      <sheetName val="Kho153"/>
      <sheetName val="Gia tri vat tu"/>
      <sheetName val="Chenh lech vat tu"/>
      <sheetName val="Chi phi van chuyen"/>
      <sheetName val="Don gia chi tiet"/>
      <sheetName val="Du thau"/>
      <sheetName val="LUU"/>
      <sheetName val="BAONO"/>
      <sheetName val="BAONOCHUAXONG"/>
      <sheetName val="PHI"/>
      <sheetName val="Muavao6"/>
      <sheetName val="Muavao7"/>
      <sheetName val="DMCP"/>
      <sheetName val="CAU 1"/>
      <sheetName val="CAU3"/>
      <sheetName val="CAU5 A Thu"/>
      <sheetName val="yen lenh"/>
      <sheetName val="CAU5"/>
      <sheetName val="CAU5 (1+2)"/>
      <sheetName val="CAU 7 (O Hien)"/>
      <sheetName val="CAU 7"/>
      <sheetName val="CKCT"/>
      <sheetName val="TCCG ( NH)"/>
      <sheetName val="TCCG"/>
      <sheetName val="Cau 9"/>
      <sheetName val="Cau 11"/>
      <sheetName val="480"/>
      <sheetName val="khen thuong (2)"/>
      <sheetName val="khen thuong"/>
      <sheetName val="Thuong"/>
      <sheetName val="San luong"/>
      <sheetName val="Thu nhap"/>
      <sheetName val="XXXXXXX_x0018_"/>
      <sheetName val="B-B"/>
      <sheetName val="Analysis"/>
      <sheetName val="C-C"/>
      <sheetName val="D-D"/>
      <sheetName val="QG"/>
      <sheetName val="Loading"/>
      <sheetName val="Check C"/>
      <sheetName val="[PIPE-03E.XLSÝ26+960-27+150.4(k"/>
      <sheetName val="SOLIEU"/>
      <sheetName val="Van chtyen"/>
      <sheetName val="K"/>
      <sheetName val="Caod"/>
      <sheetName val="D.HopKL"/>
      <sheetName val="Caod_x0005_"/>
      <sheetName val="Caodþ"/>
      <sheetName val="Bang luong _x0011_"/>
      <sheetName val="tra-vat-lieu"/>
      <sheetName val="TIEN GOI"/>
      <sheetName val="NHAT KY THU TIEN T.GOI"/>
      <sheetName val="LUONG GIAN TIEP"/>
      <sheetName val="NHAT KY THU TIEN TM"/>
      <sheetName val="UOC THUC HIEN THUE TNDN"/>
      <sheetName val="QUY TM"/>
      <sheetName val="131"/>
      <sheetName val="NKCT - 01"/>
      <sheetName val="LAI - LO"/>
      <sheetName val="TO KHAI CHI TIET"/>
      <sheetName val="THUE PII"/>
      <sheetName val="THUE PIII"/>
      <sheetName val="QUYET TOAN THUE TNDN"/>
      <sheetName val="BANG CAN DOI RUT GON"/>
      <sheetName val="BANG CAN DOI"/>
      <sheetName val="NHAT KY CHI TIEN"/>
      <sheetName val="LAI LO"/>
      <sheetName val="TO KHAI THUE DT -TNDN- CP"/>
      <sheetName val="QUYET TOAN THUE- CAC KHOAN"/>
      <sheetName val="GIA THANH"/>
      <sheetName val="BAI DUNG "/>
      <sheetName val="BIA NAM"/>
      <sheetName val="TM BAO CAO"/>
      <sheetName val="SXKD"/>
      <sheetName val="BKE CT GOC"/>
      <sheetName val="BK-CT"/>
      <sheetName val="CTGS10"/>
      <sheetName val="BKE CT GOC (2)"/>
      <sheetName val="CTGS10 (2)"/>
      <sheetName val="bANG THANH TOAN LUONG SC"/>
      <sheetName val="DON GIA TIEN LUONG SXCB"/>
      <sheetName val="bang ke luong sc"/>
      <sheetName val="DICH VU"/>
      <sheetName val="BD LE TET"/>
      <sheetName val="BANG THANH TOAN LUONG TO SO CHE"/>
      <sheetName val="BANG TONG HOP LUONG SP"/>
      <sheetName val="Bang ke tien luong O phong"/>
      <sheetName val="bang ke luong SP"/>
      <sheetName val="tam ung luong ky I"/>
      <sheetName val="bao cao BHXH 6 thang"/>
      <sheetName val="28+!60-28+420.5K95"/>
      <sheetName val="Thi sinh"/>
      <sheetName val="SPS"/>
      <sheetName val="DSNV"/>
      <sheetName val="Cham cong"/>
      <sheetName val="Bang luong"/>
      <sheetName val="LCB"/>
      <sheetName val="CN131"/>
      <sheetName val="STH 152"/>
      <sheetName val="CN 331"/>
      <sheetName val="VLSPHH"/>
      <sheetName val="DVKH"/>
      <sheetName val="Kho"/>
      <sheetName val="PIPE-03E.XLS"/>
      <sheetName val="VËt liÖu"/>
      <sheetName val="THVL"/>
      <sheetName val="K_L­¬ng "/>
      <sheetName val="GTDT "/>
      <sheetName val="Bï VL "/>
      <sheetName val="Tæng Hîp"/>
      <sheetName val="Kinh PhÝ"/>
      <sheetName val="T kÕ"/>
      <sheetName val="chiettinhkenh"/>
      <sheetName val="tÝnh VL"/>
      <sheetName val="thuyetminh"/>
      <sheetName val="KL ®Ëp"/>
      <sheetName val="Lµng Lµ"/>
      <sheetName val="#REF"/>
      <sheetName val="B01b"/>
      <sheetName val="B01a"/>
      <sheetName val="B03a"/>
      <sheetName val="B03b"/>
      <sheetName val="B5"/>
      <sheetName val="B8,1"/>
      <sheetName val="B6b"/>
      <sheetName val="B4a"/>
      <sheetName val="B4b"/>
      <sheetName val="DS dang ky thi dua 2005"/>
      <sheetName val="DS khen thuong2004"/>
      <sheetName val="quy bao lu 05"/>
      <sheetName val="VT co phuong"/>
      <sheetName val="Da hai"/>
      <sheetName val="VT A ma"/>
      <sheetName val="VT van ho"/>
      <sheetName val="Son A Ma"/>
      <sheetName val="Son Co Ph"/>
      <sheetName val="Mau giao"/>
      <sheetName val="Tuan"/>
      <sheetName val="TT TH"/>
      <sheetName val="vat lieu tan hoat"/>
      <sheetName val="KL tonࡧ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THGTXL"/>
      <sheetName val="Kenh"/>
      <sheetName val="BVCkenh"/>
      <sheetName val="THKenh"/>
      <sheetName val="congn140"/>
      <sheetName val="BVCc40"/>
      <sheetName val="cong30"/>
      <sheetName val="BVCcong30"/>
      <sheetName val="congQD"/>
      <sheetName val="BVCCQD"/>
      <sheetName val="tran"/>
      <sheetName val="Bvctran"/>
      <sheetName val="Ca.D"/>
      <sheetName val="Congt}"/>
      <sheetName val="bang ke nop`thue"/>
      <sheetName val="TK 911"/>
      <sheetName val="Tong hop kinh phi"/>
      <sheetName val="H.long"/>
      <sheetName val="C.Mong"/>
      <sheetName val="M.Phu"/>
      <sheetName val="T.Son"/>
      <sheetName val="V.Don"/>
      <sheetName val="Y.Kien"/>
      <sheetName val="V.Quang"/>
      <sheetName val="Q.Lam"/>
      <sheetName val="P.Thu"/>
      <sheetName val="T.Coc"/>
      <sheetName val="D.Nghia"/>
      <sheetName val="TT.DH"/>
      <sheetName val="P.Phu"/>
      <sheetName val="P.Lai"/>
      <sheetName val="N.Xuyen"/>
      <sheetName val="H.quan"/>
      <sheetName val="S.Dang"/>
      <sheetName val="N.Quan"/>
      <sheetName val="C.Dam"/>
      <sheetName val="B.luan"/>
      <sheetName val="M.Luong"/>
      <sheetName val="B.Doan"/>
      <sheetName val="H.Do"/>
      <sheetName val="D.Khe"/>
      <sheetName val="P.Trung"/>
      <sheetName val="V.du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3"/>
      <sheetName val="TK 341vay dai han "/>
      <sheetName val="TK 214"/>
      <sheetName val="TK 212"/>
      <sheetName val="Chi tiet TK 211"/>
      <sheetName val="TK 211"/>
      <sheetName val="TK 154"/>
      <sheetName val="Chi tiet TK 152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CTTSCD"/>
      <sheetName val="TSCD ko dung"/>
      <sheetName val="Tong vat tu"/>
      <sheetName val="VT luu"/>
      <sheetName val="VTu1"/>
      <sheetName val="Vtu u dong"/>
      <sheetName val="TSLD khac"/>
      <sheetName val="CC da pbo het"/>
      <sheetName val="Phaitra"/>
      <sheetName val="TD"/>
      <sheetName val="TDÕ"/>
      <sheetName val="TD@"/>
      <sheetName val="gvl"/>
      <sheetName val="Du_lieu"/>
      <sheetName val="ctbetong"/>
      <sheetName val="datacot"/>
      <sheetName val="datamong"/>
      <sheetName val="COT"/>
      <sheetName val="MONG"/>
      <sheetName val="Liệt kê"/>
      <sheetName val="CLVC"/>
      <sheetName val="26+960-27+050.9"/>
      <sheetName val="Phan tich don gia (doc)"/>
      <sheetName val="UBi"/>
      <sheetName val="Sheet2 (&quot;)"/>
      <sheetName val="THV CHI 6"/>
      <sheetName val="27+500-700.4(k85)"/>
      <sheetName val="n`nh"/>
      <sheetName val="NGAY THANG"/>
      <sheetName val="TIEN MAT"/>
      <sheetName val="BCDPS T05"/>
      <sheetName val="\MGT-DRT\MGT-IMPR\MGT-SC@\BA039"/>
      <sheetName val="Cong hoþ"/>
      <sheetName val="THDN MBA phu tai"/>
      <sheetName val="TBA CC"/>
      <sheetName val="T_x0003_"/>
      <sheetName val="\N\MGT-DRT\MGT-IMPR\MGT-SC@\BA0"/>
      <sheetName val="2ÿÿ960-ÿÿ+1ÿÿÿÿ(k95)"/>
      <sheetName val="DGCT1"/>
      <sheetName val="Tu van Thiet ke"/>
      <sheetName val="Tien do thi cong"/>
      <sheetName val="Bia du toan"/>
      <sheetName val="Aug-10(D)"/>
      <sheetName val="Data input"/>
      <sheetName val="Data"/>
      <sheetName val="Group"/>
      <sheetName val="Cong n"/>
      <sheetName val="TDþ"/>
      <sheetName val="BU13-_x0003_"/>
      <sheetName val="clv¸"/>
      <sheetName val="B01þ"/>
      <sheetName val="danh sach cty"/>
      <sheetName val="GiaVL"/>
      <sheetName val="Pipe"/>
      <sheetName val="THDZ0,4"/>
      <sheetName val="TH DZ35"/>
      <sheetName val="Gia"/>
      <sheetName val="MTL$-INTER"/>
      <sheetName val="Thang01"/>
      <sheetName val="Thang02"/>
      <sheetName val="Thang03"/>
      <sheetName val="Thang04"/>
      <sheetName val="Thang05"/>
      <sheetName val="Thang06"/>
      <sheetName val="Thang07"/>
      <sheetName val="Thang08"/>
      <sheetName val="Thang09"/>
      <sheetName val="Thang10"/>
      <sheetName val="Thang11"/>
      <sheetName val="Thang12"/>
      <sheetName val="Ketchuyen"/>
      <sheetName val="20.9.05"/>
      <sheetName val="Thanh toan"/>
      <sheetName val="B11B"/>
      <sheetName val="B11C"/>
      <sheetName val="B 11D "/>
      <sheetName val="ND13-13+374"/>
      <sheetName val="MTO REV.0"/>
      <sheetName val="CostBook"/>
      <sheetName val="BANGMTC"/>
      <sheetName val="Bang gia NC"/>
      <sheetName val="bugiatheùpmong"/>
      <sheetName val="gia phan mong"/>
      <sheetName val="THTram"/>
      <sheetName val="Level"/>
      <sheetName val="기계시공"/>
      <sheetName val="BLR 1"/>
      <sheetName val="GEN"/>
      <sheetName val="GAS"/>
      <sheetName val="DEAE"/>
      <sheetName val="BLR2"/>
      <sheetName val="BLR3"/>
      <sheetName val="BLR4"/>
      <sheetName val="BLR5"/>
      <sheetName val="SAM"/>
      <sheetName val="CHEM"/>
      <sheetName val="COP"/>
      <sheetName val="SILICAT_x0005_"/>
      <sheetName val="B3D"/>
      <sheetName val="402"/>
      <sheetName val="Div. A"/>
      <sheetName val="nphuၯck"/>
      <sheetName val="TONG HOP VL-NC"/>
      <sheetName val="dtxl"/>
      <sheetName val="DM 67"/>
      <sheetName val="gia vt,nc,may"/>
      <sheetName val="Dec3X"/>
      <sheetName val="To declare"/>
      <sheetName val="MAIN GATE HOUSE"/>
      <sheetName val="CT Thang Mo"/>
      <sheetName val="CT  PL"/>
      <sheetName val="B"/>
      <sheetName val="Summary"/>
      <sheetName val="CHIET TINH TBA"/>
      <sheetName val="CHIET TINH DZ 0,4"/>
      <sheetName val="CHIET TINH CCT"/>
      <sheetName val="C"/>
      <sheetName val="D"/>
      <sheetName val="F"/>
      <sheetName val="G"/>
      <sheetName val="I"/>
      <sheetName val="L"/>
      <sheetName val="M"/>
      <sheetName val="N"/>
      <sheetName val="O"/>
      <sheetName val="P"/>
      <sheetName val="S"/>
      <sheetName val="U"/>
      <sheetName val="T"/>
      <sheetName val="XNT"/>
      <sheetName val="BBKKT11"/>
      <sheetName val="GIAVLIEU"/>
      <sheetName val="cong bien t1&lt;"/>
      <sheetName val="Bang 2B"/>
      <sheetName val="DG"/>
      <sheetName val="Dgia vat tu"/>
      <sheetName val="Don gia_III"/>
      <sheetName val="Dgia VT"/>
      <sheetName val="dnc4"/>
      <sheetName val="LUAN_CHUYEN"/>
      <sheetName val="KE_QUY"/>
      <sheetName val="LUONGGIAN_TIEP"/>
      <sheetName val="VAY_VON"/>
      <sheetName val="O_THAO"/>
      <sheetName val="Q_TRUNG"/>
      <sheetName val="Y_THANH"/>
      <sheetName val="Gia_VL"/>
      <sheetName val="Bang_gia_ca_may"/>
      <sheetName val="Bang_luong_CB"/>
      <sheetName val="Bang_P_tich_CT"/>
      <sheetName val="D_toan_chi_tiet"/>
      <sheetName val="Bang_TH_Dtoan"/>
      <sheetName val="Interim_payment"/>
      <sheetName val="Bid_Sum"/>
      <sheetName val="Item_B"/>
      <sheetName val="Dg_A"/>
      <sheetName val="Dg_B&amp;C"/>
      <sheetName val="Material_at_site"/>
      <sheetName val="KL_XL2000"/>
      <sheetName val="Chiet_tinh"/>
      <sheetName val="Van_chuyen"/>
      <sheetName val="THKP_(2)"/>
      <sheetName val="T_Bi"/>
      <sheetName val="Thiet_ke"/>
      <sheetName val="K_luong"/>
      <sheetName val="TT_L2"/>
      <sheetName val="TT_L1"/>
      <sheetName val="Thue_Ngoai"/>
      <sheetName val="Sheet2_(2)"/>
      <sheetName val="KH_2003_(moi_max)"/>
      <sheetName val="Quang_Tri"/>
      <sheetName val="Da_Nang"/>
      <sheetName val="Quang_Nam"/>
      <sheetName val="Quang_Ngai"/>
      <sheetName val="TH_DH-QN"/>
      <sheetName val="KP_HD"/>
      <sheetName val="DB_HD"/>
      <sheetName val="BCC_(2)"/>
      <sheetName val="Bao_cao"/>
      <sheetName val="Bao_cao_2"/>
      <sheetName val="Khoi_luong"/>
      <sheetName val="Khoi_luong_mat"/>
      <sheetName val="Bang_ke"/>
      <sheetName val="T_HopKL"/>
      <sheetName val="S_Luong"/>
      <sheetName val="D_Dap"/>
      <sheetName val="Q_Toan"/>
      <sheetName val="Phan_tich_chi_phi"/>
      <sheetName val="Chi_phi_nen_theo_BVTC"/>
      <sheetName val="nhan_cong_phu"/>
      <sheetName val="nhan_cong_Hung"/>
      <sheetName val="Nhan_cong"/>
      <sheetName val="Khoi_luong_nen_theo_BVTC"/>
      <sheetName val="Chi_tiet_-_Dv_lap"/>
      <sheetName val="TH_KHTC"/>
      <sheetName val="CDTHU_CHI_T1"/>
      <sheetName val="THUCHI_2"/>
      <sheetName val="THU_CHI3"/>
      <sheetName val="THU_CHI_4"/>
      <sheetName val="THU_CHI5"/>
      <sheetName val="THU_CHI_6"/>
      <sheetName val="TU_CHI_7"/>
      <sheetName val="THU_CHI9"/>
      <sheetName val="THU_CHI_8"/>
      <sheetName val="THU_CHI_10"/>
      <sheetName val="THU_CHI_11"/>
      <sheetName val="THU_CHI_12"/>
      <sheetName val="tong_hop_thanh_toan_thue"/>
      <sheetName val="bang_ke_nop_thue"/>
      <sheetName val="Tonh_hop_chi_phi"/>
      <sheetName val="BK_chi_phi"/>
      <sheetName val="KTra_DS_va_thue_GTGT"/>
      <sheetName val="Kiãøm_tra_DS_thue_GTGT"/>
      <sheetName val="XUAT(gia_von)"/>
      <sheetName val="Xuat_(gia_ban)"/>
      <sheetName val="Dchinh_TH_N-X-T"/>
      <sheetName val="Tong_hop_N-X-T"/>
      <sheetName val="thue_TH"/>
      <sheetName val="tong_hop_2001"/>
      <sheetName val="qUYET_TOAN_THUE"/>
      <sheetName val="DG_SOC"/>
      <sheetName val="DG_HQ"/>
      <sheetName val="Bot_Giat_C"/>
      <sheetName val="Bot_Giat_P_"/>
      <sheetName val="THAY_THUNG_H"/>
      <sheetName val="thi_nghiem"/>
      <sheetName val="BU_CTPH"/>
      <sheetName val="BU_tran3+360_22"/>
      <sheetName val="Tran3+360_22"/>
      <sheetName val="BU_tran2+386_4"/>
      <sheetName val="Tran2+386_4"/>
      <sheetName val="DTcong_4-5"/>
      <sheetName val="Bu_1-2"/>
      <sheetName val="Bu_12-13"/>
      <sheetName val="DTcong_12-13"/>
      <sheetName val="DT_cong13-13+"/>
      <sheetName val="BU-_nhanh"/>
      <sheetName val="dtcong_nh1-2"/>
      <sheetName val="dtcong_nh0-1"/>
      <sheetName val="BU_11-12"/>
      <sheetName val="DTcong_11-12"/>
      <sheetName val="Pr-_CC"/>
      <sheetName val="MD_3-4"/>
      <sheetName val="ND_3-4"/>
      <sheetName val="MD_1-2"/>
      <sheetName val="ND_1-2"/>
      <sheetName val="MD_0-1"/>
      <sheetName val="ND_0-1"/>
      <sheetName val="Tong_hop"/>
      <sheetName val="KL_tong"/>
      <sheetName val="AC_PC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CT_cong"/>
      <sheetName val="dg_cong"/>
      <sheetName val="Dong_Dau"/>
      <sheetName val="Dong_Dau_(2)"/>
      <sheetName val="Sau_dong"/>
      <sheetName val="Ma_xa"/>
      <sheetName val="My_dinh"/>
      <sheetName val="Tong_cong"/>
      <sheetName val="__"/>
      <sheetName val="san_vuon"/>
      <sheetName val="khu_phu_tro"/>
      <sheetName val="26+180-400_2"/>
      <sheetName val="26+180_Sub1"/>
      <sheetName val="26+180_Sub4"/>
      <sheetName val="26+180-400_5(k95)"/>
      <sheetName val="26+400-620_3(k95)"/>
      <sheetName val="26+400-640_1(k95)"/>
      <sheetName val="26+960-27+150_9"/>
      <sheetName val="26+960-27+150_10"/>
      <sheetName val="26+960-27+150_11"/>
      <sheetName val="26+960-27+150_12"/>
      <sheetName val="26+960-27+150_5(k95)"/>
      <sheetName val="26+960-27+150_4(k95)"/>
      <sheetName val="26+960-27+150_1(k95)"/>
      <sheetName val="27+500-700_5(k95)"/>
      <sheetName val="27+500-700_4(k95)"/>
      <sheetName val="27+500-700_3(k95)"/>
      <sheetName val="27+500-700_1(k95)"/>
      <sheetName val="27+740-920_3(k95)"/>
      <sheetName val="27+740-920_21"/>
      <sheetName val="27+920-28+040_6,7"/>
      <sheetName val="27+920-28+040_10"/>
      <sheetName val="27+920-28+160_Su3"/>
      <sheetName val="28+160-28+420_5K95"/>
      <sheetName val="28+430-657_7"/>
      <sheetName val="Km28+430-657_8"/>
      <sheetName val="28+430-657_9"/>
      <sheetName val="28+430-667_10"/>
      <sheetName val="28+430-657_11"/>
      <sheetName val="28+430-657_4k95"/>
      <sheetName val="28+500-657_18"/>
      <sheetName val="28+520-657_19"/>
      <sheetName val="be_tong"/>
      <sheetName val="Tong_hop_thep"/>
      <sheetName val="Thuyet_minh"/>
      <sheetName val="TAI_TRONG"/>
      <sheetName val="NOI_LUC"/>
      <sheetName val="TINH_DUYET_THTT_CHINH"/>
      <sheetName val="TDUYET_THTT_PHU"/>
      <sheetName val="TINH_DAO_DONG_VA_DO_VONG"/>
      <sheetName val="TINH_NEO"/>
      <sheetName val="Phu_luc"/>
      <sheetName val="Gia_trÞ"/>
      <sheetName val="TH_(T1-6)"/>
      <sheetName val="_NL"/>
      <sheetName val="_NL_(2)"/>
      <sheetName val="CDTHCT_(3)"/>
      <sheetName val="thkl_(2)"/>
      <sheetName val="long_tec"/>
      <sheetName val="CDSL_(2)"/>
      <sheetName val="Thep_"/>
      <sheetName val="Chi_tiet_Khoi_luong"/>
      <sheetName val="TH_khoi_luong"/>
      <sheetName val="Chiet_tinh_vat_lieu_"/>
      <sheetName val="TH_KL_VL"/>
      <sheetName val="DS_them_luong_qui_4-2002"/>
      <sheetName val="Phuc_loi_2-9-02"/>
      <sheetName val="Thuong_nhan_dip_21-12-02"/>
      <sheetName val="Thuong_dip_nhan_danh_hieu_AHL§"/>
      <sheetName val="Thang_luong_thu_13_nam_2002"/>
      <sheetName val="Luong_SX#_dip_Tet_Qui_Mui(dong)"/>
      <sheetName val="cap_cho_cac_DT"/>
      <sheetName val="Ung_-_hoan"/>
      <sheetName val="CP_may"/>
      <sheetName val="vat_tu"/>
      <sheetName val="sent_to"/>
      <sheetName val="CT_Duong"/>
      <sheetName val="D_gia"/>
      <sheetName val="T_hop"/>
      <sheetName val="CtP_tro"/>
      <sheetName val="Nha_moi"/>
      <sheetName val="TT-T_Tron_So_2"/>
      <sheetName val="Ct_Dam_"/>
      <sheetName val="Ct_Duoi"/>
      <sheetName val="Ct_Tren"/>
      <sheetName val="D_giaMay"/>
      <sheetName val="C_TIEU"/>
      <sheetName val="T_Luong"/>
      <sheetName val="T_HAO"/>
      <sheetName val="DT_TUYEN"/>
      <sheetName val="DT_GIA"/>
      <sheetName val="KHDT_(2)"/>
      <sheetName val="CL_"/>
      <sheetName val="KQ_(2)"/>
      <sheetName val="phan_tich_DG"/>
      <sheetName val="gia_vat_lieu"/>
      <sheetName val="gia_xe_may"/>
      <sheetName val="gia_nhan_cong"/>
      <sheetName val="cd_viaK0-T6"/>
      <sheetName val="cdvia_T6-Tc24"/>
      <sheetName val="cdvia_Tc24-T46"/>
      <sheetName val="cd_btnL2k0+361-T19"/>
      <sheetName val="Dc_Dau"/>
      <sheetName val="_o_to_Hien_8"/>
      <sheetName val="_o_to_Hien9"/>
      <sheetName val="_o_to_Hien10"/>
      <sheetName val="_o_to_Hien11"/>
      <sheetName val="_o_to_Hien12)"/>
      <sheetName val="_o_to_Hien1"/>
      <sheetName val="_o_to_Hien2"/>
      <sheetName val="_o_to_Hien3"/>
      <sheetName val="_o_to_Hien4"/>
      <sheetName val="_o_to_Hien5"/>
      <sheetName val="_o_to_Phong_8"/>
      <sheetName val="_o_to_Phong9"/>
      <sheetName val="_o_to_Phong10"/>
      <sheetName val="_o_to_Phong11"/>
      <sheetName val="_o_to_Phong12)"/>
      <sheetName val="_o_to_Phong1"/>
      <sheetName val="_o_to_Phong2"/>
      <sheetName val="_o_to_Phong3"/>
      <sheetName val="_o_to_Phong4"/>
      <sheetName val="_o_to_Phong5"/>
      <sheetName val="_o_to_Dung_8_"/>
      <sheetName val="_D_tt_dau8"/>
      <sheetName val="_o_to_Dung_9"/>
      <sheetName val="_D9_tt_dau"/>
      <sheetName val="_D10_tt_dau"/>
      <sheetName val="_o_to_Dung_10"/>
      <sheetName val="_o_to_Dung_11"/>
      <sheetName val="_o_to_Dung_12)"/>
      <sheetName val="_o_to_Dung_1"/>
      <sheetName val="_o_to_Dung2"/>
      <sheetName val="_o_to_Dung3"/>
      <sheetName val="_o_to_Dung4"/>
      <sheetName val="_o_totrongT10-12"/>
      <sheetName val="_o_totrongT2"/>
      <sheetName val="_o_totrungT10-12"/>
      <sheetName val="_o_toMinhT10-12_"/>
      <sheetName val="_o_toMinhT2"/>
      <sheetName val="_o_toTrieuT10-12__"/>
      <sheetName val="Luong_8_SP"/>
      <sheetName val="Luong_9_SP_"/>
      <sheetName val="Luong_10_SP_"/>
      <sheetName val="Luong_11_SP_"/>
      <sheetName val="Luong_12_SP"/>
      <sheetName val="Luong_1_SP1"/>
      <sheetName val="Luong_2_SP2"/>
      <sheetName val="Luong_3_SP3"/>
      <sheetName val="Luong_4_SP4"/>
      <sheetName val="Luong_4_SP5"/>
      <sheetName val="K249_K98"/>
      <sheetName val="K249_K98_(2)"/>
      <sheetName val="K251_K98"/>
      <sheetName val="K251_SBase"/>
      <sheetName val="K251_AC"/>
      <sheetName val="K252_K98"/>
      <sheetName val="K252_SBase"/>
      <sheetName val="K252_AC"/>
      <sheetName val="K253_K98"/>
      <sheetName val="K253_Subbase"/>
      <sheetName val="K253_Base_"/>
      <sheetName val="K253_SBase"/>
      <sheetName val="K253_AC"/>
      <sheetName val="K255_SBase"/>
      <sheetName val="K259_K98"/>
      <sheetName val="K259_Subbase"/>
      <sheetName val="K259_Base_"/>
      <sheetName val="K259_AC"/>
      <sheetName val="K260_K98"/>
      <sheetName val="K260_Subbase"/>
      <sheetName val="K260_Base"/>
      <sheetName val="K260_AC"/>
      <sheetName val="K261_K98"/>
      <sheetName val="K261_Base"/>
      <sheetName val="K261_AC"/>
      <sheetName val="cong_Q2"/>
      <sheetName val="T_U_luong_Q1"/>
      <sheetName val="T_U_luong_Q2"/>
      <sheetName val="T_U_luong_Q3"/>
      <sheetName val="Xep_hang_201"/>
      <sheetName val="toan_Cty"/>
      <sheetName val="Cong_ty"/>
      <sheetName val="XN_2"/>
      <sheetName val="XN_ong_CHi"/>
      <sheetName val="N_XDCT&amp;_XKLD"/>
      <sheetName val="CN_HCM"/>
      <sheetName val="TT_XKLD(Nhan)"/>
      <sheetName val="Ong_Hong"/>
      <sheetName val="CN_hung_yen"/>
      <sheetName val="Dong_nai"/>
      <sheetName val="Gia_DAN"/>
      <sheetName val="KLTong_hop"/>
      <sheetName val="Lan_can"/>
      <sheetName val="Ranh_doc_(2)"/>
      <sheetName val="Ranh_doc"/>
      <sheetName val="Coc_tieu"/>
      <sheetName val="Bien_bao"/>
      <sheetName val="Nan_tuyen"/>
      <sheetName val="Lan_1"/>
      <sheetName val="Lan__2"/>
      <sheetName val="Lan_3"/>
      <sheetName val="Gia_tri"/>
      <sheetName val="Lan_5"/>
      <sheetName val="KL_VL"/>
      <sheetName val="QT_9-6"/>
      <sheetName val="Thuong_luu_HB"/>
      <sheetName val="QT_Ky_T"/>
      <sheetName val="bc_vt_TON_BAI"/>
      <sheetName val="binh_do"/>
      <sheetName val="cot_lieu"/>
      <sheetName val="van_khuon"/>
      <sheetName val="CT_BT"/>
      <sheetName val="lay_mau"/>
      <sheetName val="mat_ngoai_goi"/>
      <sheetName val="coc_tram-bt"/>
      <sheetName val="Cong_hop"/>
      <sheetName val="kldukien_(107)"/>
      <sheetName val="qui1_(2)"/>
      <sheetName val="Phu_luc_HD"/>
      <sheetName val="Gia_du_thau"/>
      <sheetName val="Ca_xe"/>
      <sheetName val="Cau_2(3)"/>
      <sheetName val="Quyet_toan"/>
      <sheetName val="Thu_hoi"/>
      <sheetName val="Lai_vay"/>
      <sheetName val="Tien_vay"/>
      <sheetName val="Cong_no"/>
      <sheetName val="Cop_pha"/>
      <sheetName val="Tien_ung"/>
      <sheetName val="phi_luong3"/>
      <sheetName val="CT_xa"/>
      <sheetName val="Hat_1"/>
      <sheetName val="_H8_duong"/>
      <sheetName val="Hat_7dg"/>
      <sheetName val="TH_duong_1B"/>
      <sheetName val="TH_cau_1B"/>
      <sheetName val="cau_H1"/>
      <sheetName val="Son_dg"/>
      <sheetName val="THKL_H9"/>
      <sheetName val="THKL_H4"/>
      <sheetName val="TH_du_toan_"/>
      <sheetName val="Du_toan_"/>
      <sheetName val="C_Tinh"/>
      <sheetName val="KH_200³_(moi_max)"/>
      <sheetName val="KL_Tram_Cty"/>
      <sheetName val="Gam_may_Cty"/>
      <sheetName val="KL_tram_KH"/>
      <sheetName val="Gam_may_KH"/>
      <sheetName val="Cach_dien"/>
      <sheetName val="Mang_tai"/>
      <sheetName val="KL_DDK"/>
      <sheetName val="Mang_tai_DDK"/>
      <sheetName val="KL_DDK0,4"/>
      <sheetName val="TT_Ky_thuat"/>
      <sheetName val="CT_moi"/>
      <sheetName val="Tu_dien"/>
      <sheetName val="May_cat"/>
      <sheetName val="Dao_Cly"/>
      <sheetName val="Dao_Ptai"/>
      <sheetName val="Tu_RMU"/>
      <sheetName val="C_set"/>
      <sheetName val="Sco_Cap"/>
      <sheetName val="Sco_TB"/>
      <sheetName val="THVT_T5"/>
      <sheetName val="XL1_t5"/>
      <sheetName val="XL2_T5"/>
      <sheetName val="XL3_T5"/>
      <sheetName val="XL5_T5"/>
      <sheetName val="CC_XL1"/>
      <sheetName val="KKTS_04"/>
      <sheetName val="nha_kct"/>
      <sheetName val="TN_tram"/>
      <sheetName val="TN_C_set"/>
      <sheetName val="TN_TD_DDay"/>
      <sheetName val="Phan_chung"/>
      <sheetName val="cap_so_lan_2"/>
      <sheetName val="cap_so_BHXH"/>
      <sheetName val="tru_tien"/>
      <sheetName val="yt_q2"/>
      <sheetName val="c45_t3"/>
      <sheetName val="c45_t6"/>
      <sheetName val="BHYT_Q3_2003"/>
      <sheetName val="C45_t7"/>
      <sheetName val="C47-t07_2003"/>
      <sheetName val="C45_t8"/>
      <sheetName val="C47-t08_2003"/>
      <sheetName val="C45_t09"/>
      <sheetName val="C47-t09_2003"/>
      <sheetName val="C47_T12"/>
      <sheetName val="BHYT_Q4-2003"/>
      <sheetName val="C45_T10"/>
      <sheetName val="cong_bien_t10"/>
      <sheetName val="luong_t9_"/>
      <sheetName val="bb_t9"/>
      <sheetName val="XE_DAU"/>
      <sheetName val="XE_XANG"/>
      <sheetName val="Thang_12"/>
      <sheetName val="Thang_1"/>
      <sheetName val="Thang_12_(2)"/>
      <sheetName val="Thang_01"/>
      <sheetName val="Co_quan_TCT"/>
      <sheetName val="BOT_(PA_chon)"/>
      <sheetName val="Yaly_&amp;_Ri_Ninh"/>
      <sheetName val="Thuy_dien_Na_Loi"/>
      <sheetName val="bang_so_sanh_tong_hop"/>
      <sheetName val="bang_so_sanh_tong_hop_(ty_le)"/>
      <sheetName val="thu_nhap_binh_quan_(2)"/>
      <sheetName val="dang_huong"/>
      <sheetName val="phuong_an_1"/>
      <sheetName val="phuong_an_1_(2)"/>
      <sheetName val="phuong_an2"/>
      <sheetName val="tong_hop_BQ"/>
      <sheetName val="tong_hop_BQ-1"/>
      <sheetName val="phuong_an_chon"/>
      <sheetName val="bang_so_sanh_tong_hop_(_PA_chon"/>
      <sheetName val="dang_ap_dung"/>
      <sheetName val="bang_tong_hop_(dang_huong)"/>
      <sheetName val="CO_SO_DU_LIEU_PTVL"/>
      <sheetName val="huy_dong_von"/>
      <sheetName val="Lai_vayxd"/>
      <sheetName val="Lai_vayphaitra"/>
      <sheetName val="Lai_vay_"/>
      <sheetName val="tra_von"/>
      <sheetName val="KH_chi_tiet"/>
      <sheetName val="nguyen_lieu"/>
      <sheetName val="soi_tho_soi_det"/>
      <sheetName val="soi_thuong"/>
      <sheetName val="vai_det"/>
      <sheetName val="chi_phi_1tan"/>
      <sheetName val="von_luu_dong"/>
      <sheetName val="thue_VAT"/>
      <sheetName val="doanh_thu"/>
      <sheetName val="doanh_thu_loi_nhuan"/>
      <sheetName val="dong_tien"/>
      <sheetName val="thu_hoi_von"/>
      <sheetName val="hoan_von"/>
      <sheetName val="dothi_npv"/>
      <sheetName val="diem_hoa_von"/>
      <sheetName val="nop_ngan_sach"/>
      <sheetName val="chi_tieu"/>
      <sheetName val="congtac_vien-uy"/>
      <sheetName val="Nhan_luc2001"/>
      <sheetName val="CT_03"/>
      <sheetName val="TH_03"/>
      <sheetName val="Chenh_lech"/>
      <sheetName val="Kinh_phí"/>
      <sheetName val="NAM_2004"/>
      <sheetName val="L D1704"/>
      <sheetName val="klctiet"/>
      <sheetName val="VC MONG"/>
      <sheetName val="LUONG NC"/>
      <sheetName val="30000000"/>
      <sheetName val="LM"/>
      <sheetName val="DGchitiet "/>
      <sheetName val="LUAN_CHUYEN1"/>
      <sheetName val="KE_QUY1"/>
      <sheetName val="LUONGGIAN_TIEP1"/>
      <sheetName val="VAY_VON1"/>
      <sheetName val="O_THAO1"/>
      <sheetName val="Q_TRUNG1"/>
      <sheetName val="Y_THANH1"/>
      <sheetName val="Interim_payment1"/>
      <sheetName val="Bid_Sum1"/>
      <sheetName val="Item_B1"/>
      <sheetName val="Dg_A1"/>
      <sheetName val="Dg_B&amp;C1"/>
      <sheetName val="Material_at_site1"/>
      <sheetName val="KL_XL20001"/>
      <sheetName val="Chiet_tinh1"/>
      <sheetName val="Van_chuyen1"/>
      <sheetName val="THKP_(2)1"/>
      <sheetName val="T_Bi1"/>
      <sheetName val="Thiet_ke1"/>
      <sheetName val="K_luong1"/>
      <sheetName val="TT_L21"/>
      <sheetName val="TT_L11"/>
      <sheetName val="Thue_Ngoai1"/>
      <sheetName val="Chi_tiet_-_Dv_lap1"/>
      <sheetName val="TH_KHTC1"/>
      <sheetName val="be_tong1"/>
      <sheetName val="Tong_hop_thep1"/>
      <sheetName val="Sheet2_(2)1"/>
      <sheetName val="KH_2003_(moi_max)1"/>
      <sheetName val="Dong_Dau1"/>
      <sheetName val="Dong_Dau_(2)1"/>
      <sheetName val="Sau_dong1"/>
      <sheetName val="Ma_xa1"/>
      <sheetName val="My_dinh1"/>
      <sheetName val="Tong_cong1"/>
      <sheetName val="BCC_(2)1"/>
      <sheetName val="Bao_cao1"/>
      <sheetName val="Bao_cao_21"/>
      <sheetName val="Khoi_luong1"/>
      <sheetName val="Khoi_luong_mat1"/>
      <sheetName val="Bang_ke1"/>
      <sheetName val="T_HopKL1"/>
      <sheetName val="S_Luong1"/>
      <sheetName val="D_Dap1"/>
      <sheetName val="Q_Toan1"/>
      <sheetName val="Phan_tich_chi_phi1"/>
      <sheetName val="Chi_phi_nen_theo_BVTC1"/>
      <sheetName val="nhan_cong_phu1"/>
      <sheetName val="nhan_cong_Hung1"/>
      <sheetName val="Nhan_cong1"/>
      <sheetName val="Khoi_luong_nen_theo_BVTC1"/>
      <sheetName val="Bang_VL1"/>
      <sheetName val="VL(No_V-c)1"/>
      <sheetName val="He_so1"/>
      <sheetName val="PL_Vua1"/>
      <sheetName val="Chitieu-dam_cac_loai1"/>
      <sheetName val="DG_Dam1"/>
      <sheetName val="DG_chung1"/>
      <sheetName val="VL-dac_chung1"/>
      <sheetName val="CT_1md_&amp;_dau_cong1"/>
      <sheetName val="Tong_hop1"/>
      <sheetName val="CT_cong1"/>
      <sheetName val="dg_cong1"/>
      <sheetName val="Gia_VL1"/>
      <sheetName val="Bang_gia_ca_may1"/>
      <sheetName val="Bang_luong_CB1"/>
      <sheetName val="Bang_P_tich_CT1"/>
      <sheetName val="D_toan_chi_tiet1"/>
      <sheetName val="Bang_TH_Dtoan1"/>
      <sheetName val="BU_CTPH1"/>
      <sheetName val="BU_tran3+360_221"/>
      <sheetName val="Tran3+360_221"/>
      <sheetName val="BU_tran2+386_41"/>
      <sheetName val="Tran2+386_41"/>
      <sheetName val="DTcong_4-51"/>
      <sheetName val="Bu_1-21"/>
      <sheetName val="Bu_12-131"/>
      <sheetName val="DTcong_12-131"/>
      <sheetName val="DT_cong13-13+1"/>
      <sheetName val="BU-_nhanh1"/>
      <sheetName val="dtcong_nh1-21"/>
      <sheetName val="dtcong_nh0-11"/>
      <sheetName val="BU_11-121"/>
      <sheetName val="DTcong_11-121"/>
      <sheetName val="Pr-_CC1"/>
      <sheetName val="MD_3-41"/>
      <sheetName val="ND_3-41"/>
      <sheetName val="MD_1-21"/>
      <sheetName val="ND_1-21"/>
      <sheetName val="MD_0-11"/>
      <sheetName val="ND_0-11"/>
      <sheetName val="KL_tong1"/>
      <sheetName val="AC_PC1"/>
      <sheetName val="cd_viaK0-T61"/>
      <sheetName val="cdvia_T6-Tc241"/>
      <sheetName val="cdvia_Tc24-T461"/>
      <sheetName val="cd_btnL2k0+361-T191"/>
      <sheetName val="TAI_TRONG1"/>
      <sheetName val="NOI_LUC1"/>
      <sheetName val="TINH_DUYET_THTT_CHINH1"/>
      <sheetName val="TDUYET_THTT_PHU1"/>
      <sheetName val="TINH_DAO_DONG_VA_DO_VONG1"/>
      <sheetName val="TINH_NEO1"/>
      <sheetName val="26+180-400_21"/>
      <sheetName val="26+180_Sub11"/>
      <sheetName val="26+180_Sub41"/>
      <sheetName val="26+180-400_5(k95)1"/>
      <sheetName val="26+400-620_3(k95)1"/>
      <sheetName val="26+400-640_1(k95)1"/>
      <sheetName val="26+960-27+150_91"/>
      <sheetName val="26+960-27+150_101"/>
      <sheetName val="26+960-27+150_111"/>
      <sheetName val="26+960-27+150_121"/>
      <sheetName val="26+960-27+150_5(k95)1"/>
      <sheetName val="26+960-27+150_4(k95)1"/>
      <sheetName val="26+960-27+150_1(k95)1"/>
      <sheetName val="27+500-700_5(k95)1"/>
      <sheetName val="27+500-700_4(k95)1"/>
      <sheetName val="27+500-700_3(k95)1"/>
      <sheetName val="27+500-700_1(k95)1"/>
      <sheetName val="27+740-920_3(k95)1"/>
      <sheetName val="27+740-920_211"/>
      <sheetName val="27+920-28+040_6,71"/>
      <sheetName val="27+920-28+040_101"/>
      <sheetName val="27+920-28+160_Su31"/>
      <sheetName val="28+160-28+420_5K951"/>
      <sheetName val="28+430-657_71"/>
      <sheetName val="Km28+430-657_81"/>
      <sheetName val="28+430-657_91"/>
      <sheetName val="28+430-667_101"/>
      <sheetName val="28+430-657_111"/>
      <sheetName val="28+430-657_4k951"/>
      <sheetName val="28+500-657_181"/>
      <sheetName val="28+520-657_191"/>
      <sheetName val="__1"/>
      <sheetName val="san_vuon1"/>
      <sheetName val="khu_phu_tro1"/>
      <sheetName val="Thuyet_minh1"/>
      <sheetName val="Quang_Tri1"/>
      <sheetName val="Da_Nang1"/>
      <sheetName val="Quang_Nam1"/>
      <sheetName val="Quang_Ngai1"/>
      <sheetName val="TH_DH-QN1"/>
      <sheetName val="KP_HD1"/>
      <sheetName val="DB_HD1"/>
      <sheetName val="Phu_luc1"/>
      <sheetName val="Gia_trÞ1"/>
      <sheetName val="thkl_(2)1"/>
      <sheetName val="long_tec1"/>
      <sheetName val="DS_them_luong_qui_4-20021"/>
      <sheetName val="Phuc_loi_2-9-021"/>
      <sheetName val="Thuong_nhan_dip_21-12-021"/>
      <sheetName val="Thuong_dip_nhan_danh_hieu_AHL§1"/>
      <sheetName val="Thang_luong_thu_13_nam_20021"/>
      <sheetName val="Luong_SX#_dip_Tet_Qui_Mui(dong1"/>
      <sheetName val="vat_tu1"/>
      <sheetName val="CDSL_(2)1"/>
      <sheetName val="cap_cho_cac_DT1"/>
      <sheetName val="Ung_-_hoan1"/>
      <sheetName val="CP_may1"/>
      <sheetName val="CT_xa1"/>
      <sheetName val="CT_Duong1"/>
      <sheetName val="D_gia1"/>
      <sheetName val="T_hop1"/>
      <sheetName val="CtP_tro1"/>
      <sheetName val="Nha_moi1"/>
      <sheetName val="TT-T_Tron_So_21"/>
      <sheetName val="Ct_Dam_1"/>
      <sheetName val="Ct_Duoi1"/>
      <sheetName val="Ct_Tren1"/>
      <sheetName val="D_giaMay1"/>
      <sheetName val="Dc_Dau1"/>
      <sheetName val="_o_to_Hien_81"/>
      <sheetName val="_o_to_Hien91"/>
      <sheetName val="_o_to_Hien101"/>
      <sheetName val="_o_to_Hien111"/>
      <sheetName val="_o_to_Hien12)1"/>
      <sheetName val="_o_to_Hien12"/>
      <sheetName val="_o_to_Hien21"/>
      <sheetName val="_o_to_Hien31"/>
      <sheetName val="_o_to_Hien41"/>
      <sheetName val="_o_to_Hien51"/>
      <sheetName val="_o_to_Phong_81"/>
      <sheetName val="_o_to_Phong91"/>
      <sheetName val="_o_to_Phong101"/>
      <sheetName val="_o_to_Phong111"/>
      <sheetName val="_o_to_Phong12)1"/>
      <sheetName val="_o_to_Phong12"/>
      <sheetName val="_o_to_Phong21"/>
      <sheetName val="_o_to_Phong31"/>
      <sheetName val="_o_to_Phong41"/>
      <sheetName val="_o_to_Phong51"/>
      <sheetName val="_o_to_Dung_8_1"/>
      <sheetName val="_D_tt_dau81"/>
      <sheetName val="_o_to_Dung_91"/>
      <sheetName val="_D9_tt_dau1"/>
      <sheetName val="_D10_tt_dau1"/>
      <sheetName val="_o_to_Dung_101"/>
      <sheetName val="_o_to_Dung_111"/>
      <sheetName val="_o_to_Dung_12)1"/>
      <sheetName val="_o_to_Dung_12"/>
      <sheetName val="_o_to_Dung21"/>
      <sheetName val="_o_to_Dung31"/>
      <sheetName val="_o_to_Dung41"/>
      <sheetName val="_o_totrongT10-121"/>
      <sheetName val="_o_totrongT21"/>
      <sheetName val="_o_totrungT10-121"/>
      <sheetName val="_o_toMinhT10-12_1"/>
      <sheetName val="_o_toMinhT21"/>
      <sheetName val="_o_toTrieuT10-12__1"/>
      <sheetName val="Luong_8_SP1"/>
      <sheetName val="Luong_9_SP_1"/>
      <sheetName val="Luong_10_SP_1"/>
      <sheetName val="Luong_11_SP_1"/>
      <sheetName val="Luong_12_SP1"/>
      <sheetName val="Luong_1_SP11"/>
      <sheetName val="Luong_2_SP21"/>
      <sheetName val="Luong_3_SP31"/>
      <sheetName val="Luong_4_SP41"/>
      <sheetName val="Luong_4_SP51"/>
      <sheetName val="TH_(T1-6)1"/>
      <sheetName val="_NL1"/>
      <sheetName val="_NL_(2)1"/>
      <sheetName val="CDTHCT_(3)1"/>
      <sheetName val="K249_K981"/>
      <sheetName val="K249_K98_(2)1"/>
      <sheetName val="K251_K981"/>
      <sheetName val="K251_SBase1"/>
      <sheetName val="K251_AC1"/>
      <sheetName val="K252_K981"/>
      <sheetName val="K252_SBase1"/>
      <sheetName val="K252_AC1"/>
      <sheetName val="K253_K981"/>
      <sheetName val="K253_Subbase1"/>
      <sheetName val="K253_Base_1"/>
      <sheetName val="K253_SBase1"/>
      <sheetName val="K253_AC1"/>
      <sheetName val="K255_SBase1"/>
      <sheetName val="K259_K981"/>
      <sheetName val="K259_Subbase1"/>
      <sheetName val="K259_Base_1"/>
      <sheetName val="K259_AC1"/>
      <sheetName val="K260_K981"/>
      <sheetName val="K260_Subbase1"/>
      <sheetName val="K260_Base1"/>
      <sheetName val="K260_AC1"/>
      <sheetName val="K261_K981"/>
      <sheetName val="K261_Base1"/>
      <sheetName val="K261_AC1"/>
      <sheetName val="tong_hop_thanh_toan_thue1"/>
      <sheetName val="bang_ke_nop_thue1"/>
      <sheetName val="Tonh_hop_chi_phi1"/>
      <sheetName val="BK_chi_phi1"/>
      <sheetName val="KTra_DS_va_thue_GTGT1"/>
      <sheetName val="Kiãøm_tra_DS_thue_GTGT1"/>
      <sheetName val="XUAT(gia_von)1"/>
      <sheetName val="Xuat_(gia_ban)1"/>
      <sheetName val="Dchinh_TH_N-X-T1"/>
      <sheetName val="Tong_hop_N-X-T1"/>
      <sheetName val="thue_TH1"/>
      <sheetName val="tong_hop_20011"/>
      <sheetName val="qUYET_TOAN_THUE1"/>
      <sheetName val="Thep_1"/>
      <sheetName val="Chi_tiet_Khoi_luong1"/>
      <sheetName val="TH_khoi_luong1"/>
      <sheetName val="Chiet_tinh_vat_lieu_1"/>
      <sheetName val="TH_KL_VL1"/>
      <sheetName val="Cong_hop1"/>
      <sheetName val="kldukien_(107)1"/>
      <sheetName val="qui1_(2)1"/>
      <sheetName val="Gia_DAN1"/>
      <sheetName val="KLTong_hop1"/>
      <sheetName val="Lan_can1"/>
      <sheetName val="Ranh_doc_(2)1"/>
      <sheetName val="Ranh_doc1"/>
      <sheetName val="Coc_tieu1"/>
      <sheetName val="Bien_bao1"/>
      <sheetName val="Nan_tuyen1"/>
      <sheetName val="Lan_11"/>
      <sheetName val="Lan__21"/>
      <sheetName val="Lan_31"/>
      <sheetName val="Gia_tri1"/>
      <sheetName val="Lan_51"/>
      <sheetName val="phan_tich_DG1"/>
      <sheetName val="gia_vat_lieu1"/>
      <sheetName val="gia_xe_may1"/>
      <sheetName val="gia_nhan_cong1"/>
      <sheetName val="KL_VL1"/>
      <sheetName val="QT_9-61"/>
      <sheetName val="Thuong_luu_HB1"/>
      <sheetName val="QT_Ky_T1"/>
      <sheetName val="bc_vt_TON_BAI1"/>
      <sheetName val="cong_Q21"/>
      <sheetName val="T_U_luong_Q11"/>
      <sheetName val="T_U_luong_Q21"/>
      <sheetName val="T_U_luong_Q31"/>
      <sheetName val="sent_to1"/>
      <sheetName val="CDTHU_CHI_T11"/>
      <sheetName val="THUCHI_21"/>
      <sheetName val="THU_CHI31"/>
      <sheetName val="THU_CHI_41"/>
      <sheetName val="THU_CHI51"/>
      <sheetName val="THU_CHI_61"/>
      <sheetName val="TU_CHI_71"/>
      <sheetName val="THU_CHI91"/>
      <sheetName val="THU_CHI_81"/>
      <sheetName val="THU_CHI_101"/>
      <sheetName val="THU_CHI_111"/>
      <sheetName val="THU_CHI_121"/>
      <sheetName val="Tien_ung1"/>
      <sheetName val="phi_luong31"/>
      <sheetName val="binh_do1"/>
      <sheetName val="cot_lieu1"/>
      <sheetName val="van_khuon1"/>
      <sheetName val="CT_BT1"/>
      <sheetName val="lay_mau1"/>
      <sheetName val="mat_ngoai_goi1"/>
      <sheetName val="coc_tram-bt1"/>
      <sheetName val="Quyet_toan1"/>
      <sheetName val="Thu_hoi1"/>
      <sheetName val="Lai_vay1"/>
      <sheetName val="Tien_vay1"/>
      <sheetName val="Cong_no1"/>
      <sheetName val="Cop_pha1"/>
      <sheetName val="KL_Tram_Cty1"/>
      <sheetName val="Gam_may_Cty1"/>
      <sheetName val="KL_tram_KH1"/>
      <sheetName val="Gam_may_KH1"/>
      <sheetName val="Cach_dien1"/>
      <sheetName val="Mang_tai1"/>
      <sheetName val="KL_DDK1"/>
      <sheetName val="Mang_tai_DDK1"/>
      <sheetName val="KL_DDK0,41"/>
      <sheetName val="TT_Ky_thuat1"/>
      <sheetName val="CT_moi1"/>
      <sheetName val="Tu_dien1"/>
      <sheetName val="May_cat1"/>
      <sheetName val="Dao_Cly1"/>
      <sheetName val="Dao_Ptai1"/>
      <sheetName val="Tu_RMU1"/>
      <sheetName val="C_set1"/>
      <sheetName val="Sco_Cap1"/>
      <sheetName val="Sco_TB1"/>
      <sheetName val="TN_tram1"/>
      <sheetName val="TN_C_set1"/>
      <sheetName val="TN_TD_DDay1"/>
      <sheetName val="Phan_chung1"/>
      <sheetName val="THVT_T51"/>
      <sheetName val="XL1_t51"/>
      <sheetName val="XL2_T51"/>
      <sheetName val="XL3_T51"/>
      <sheetName val="XL5_T51"/>
      <sheetName val="CC_XL11"/>
      <sheetName val="KKTS_041"/>
      <sheetName val="nha_kct1"/>
      <sheetName val="Xep_hang_2011"/>
      <sheetName val="Thang_121"/>
      <sheetName val="Thang_11"/>
      <sheetName val="Thang_12_(2)1"/>
      <sheetName val="Thang_011"/>
      <sheetName val="XE_DAU1"/>
      <sheetName val="XE_XANG1"/>
      <sheetName val="toan_Cty1"/>
      <sheetName val="Cong_ty1"/>
      <sheetName val="XN_21"/>
      <sheetName val="XN_ong_CHi1"/>
      <sheetName val="N_XDCT&amp;_XKLD1"/>
      <sheetName val="CN_HCM1"/>
      <sheetName val="TT_XKLD(Nhan)1"/>
      <sheetName val="Ong_Hong1"/>
      <sheetName val="CN_hung_yen1"/>
      <sheetName val="Dong_nai1"/>
      <sheetName val="Phu_luc_HD1"/>
      <sheetName val="Gia_du_thau1"/>
      <sheetName val="Ca_xe1"/>
      <sheetName val="Cau_2(3)1"/>
      <sheetName val="cap_so_lan_21"/>
      <sheetName val="cap_so_BHXH1"/>
      <sheetName val="tru_tien1"/>
      <sheetName val="yt_q21"/>
      <sheetName val="c45_t31"/>
      <sheetName val="c45_t61"/>
      <sheetName val="BHYT_Q3_20031"/>
      <sheetName val="C45_t71"/>
      <sheetName val="C47-t07_20031"/>
      <sheetName val="C45_t81"/>
      <sheetName val="C47-t08_20031"/>
      <sheetName val="C45_t091"/>
      <sheetName val="C47-t09_20031"/>
      <sheetName val="C47_T121"/>
      <sheetName val="BHYT_Q4-20031"/>
      <sheetName val="C45_T101"/>
      <sheetName val="C_TIEU1"/>
      <sheetName val="T_Luong1"/>
      <sheetName val="T_HAO1"/>
      <sheetName val="DT_TUYEN1"/>
      <sheetName val="DT_GIA1"/>
      <sheetName val="KHDT_(2)1"/>
      <sheetName val="CL_1"/>
      <sheetName val="KQ_(2)1"/>
      <sheetName val="cong_bien_t101"/>
      <sheetName val="luong_t9_1"/>
      <sheetName val="bb_t91"/>
      <sheetName val="congtac_vien-uy1"/>
      <sheetName val="Nhan_luc20011"/>
      <sheetName val="Tong_Thu"/>
      <sheetName val="Tong_Chi"/>
      <sheetName val="Truong_hoc"/>
      <sheetName val="Cty_CP"/>
      <sheetName val="G_thau_3B"/>
      <sheetName val="T_Hop_Thu-chi"/>
      <sheetName val="KH_200³_(moi_max)1"/>
      <sheetName val="DG_SOC1"/>
      <sheetName val="DG_HQ1"/>
      <sheetName val="Hat_11"/>
      <sheetName val="_H8_duong1"/>
      <sheetName val="Hat_7dg1"/>
      <sheetName val="TH_duong_1B1"/>
      <sheetName val="TH_cau_1B1"/>
      <sheetName val="cau_H11"/>
      <sheetName val="Son_dg1"/>
      <sheetName val="THKL_H91"/>
      <sheetName val="THKL_H41"/>
      <sheetName val="Co_quan_TCT1"/>
      <sheetName val="BOT_(PA_chon)1"/>
      <sheetName val="Yaly_&amp;_Ri_Ninh1"/>
      <sheetName val="Thuy_dien_Na_Loi1"/>
      <sheetName val="bang_so_sanh_tong_hop1"/>
      <sheetName val="bang_so_sanh_tong_hop_(ty_le)1"/>
      <sheetName val="thu_nhap_binh_quan_(2)1"/>
      <sheetName val="dang_huong1"/>
      <sheetName val="phuong_an_11"/>
      <sheetName val="phuong_an_1_(2)1"/>
      <sheetName val="phuong_an21"/>
      <sheetName val="tong_hop_BQ1"/>
      <sheetName val="tong_hop_BQ-11"/>
      <sheetName val="phuong_an_chon1"/>
      <sheetName val="bang_so_sanh_tong_hop_(_PA_cho1"/>
      <sheetName val="dang_ap_dung1"/>
      <sheetName val="bang_tong_hop_(dang_huong)1"/>
      <sheetName val="TH_du_toan_1"/>
      <sheetName val="Du_toan_1"/>
      <sheetName val="C_Tinh1"/>
      <sheetName val="B_T_HOP"/>
      <sheetName val="HT_HE_DUONG"/>
      <sheetName val="DH_D1,2"/>
      <sheetName val="Tro_giup"/>
      <sheetName val="BB_NT_GD_H-thanh"/>
      <sheetName val="BB_NT_KL"/>
      <sheetName val="CL_PP"/>
      <sheetName val="TH_DgPP"/>
      <sheetName val="Dg_PP"/>
      <sheetName val="CL_DgPP"/>
      <sheetName val="TH_DDau"/>
      <sheetName val="TH_DVu"/>
      <sheetName val="CL_Dvu"/>
      <sheetName val="TH_DgDvu"/>
      <sheetName val="Dg_DV"/>
      <sheetName val="C_O"/>
      <sheetName val="TH_dg_OC"/>
      <sheetName val="CL_CatOng"/>
      <sheetName val="Bang_qui_cach_Vtu"/>
      <sheetName val="CT_031"/>
      <sheetName val="TH_031"/>
      <sheetName val="Chenh_lech1"/>
      <sheetName val="Kinh_phí1"/>
      <sheetName val="VAT_TU_NHAN_TXQN"/>
      <sheetName val="bang_tong_ke_khoi_luong_vat_tu"/>
      <sheetName val="hcong_tkhe"/>
      <sheetName val="VAT_TU_NHAN_TKHE"/>
      <sheetName val="hcong_qn"/>
      <sheetName val="VAT_TU_NHAN_(2)"/>
      <sheetName val="CO_SO_DU_LIEU_PTVL1"/>
      <sheetName val="QT_Duoc_(Hai)"/>
      <sheetName val="TH_mau_moi_tu_T10"/>
      <sheetName val="Tong_hop_Quy_IV"/>
      <sheetName val="Bot_Giat_C1"/>
      <sheetName val="Bot_Giat_P_1"/>
      <sheetName val="THAY_THUNG_H1"/>
      <sheetName val="thi_nghiem1"/>
      <sheetName val="BLR_1"/>
      <sheetName val="gia_phan_mong"/>
      <sheetName val="SILICAT"/>
      <sheetName val="NAM_20041"/>
      <sheetName val="huy_dong_von1"/>
      <sheetName val="Lai_vayxd1"/>
      <sheetName val="Lai_vayphaitra1"/>
      <sheetName val="Lai_vay_1"/>
      <sheetName val="tra_von1"/>
      <sheetName val="KH_chi_tiet1"/>
      <sheetName val="nguyen_lieu1"/>
      <sheetName val="soi_tho_soi_det1"/>
      <sheetName val="soi_thuong1"/>
      <sheetName val="vai_det1"/>
      <sheetName val="chi_phi_1tan1"/>
      <sheetName val="von_luu_dong1"/>
      <sheetName val="thue_VAT1"/>
      <sheetName val="doanh_thu1"/>
      <sheetName val="doanh_thu_loi_nhuan1"/>
      <sheetName val="dong_tien1"/>
      <sheetName val="thu_hoi_von1"/>
      <sheetName val="MTO_REV_0"/>
      <sheetName val="Bang_gia_NC"/>
      <sheetName val="TH_DZ35"/>
      <sheetName val="D_Da0"/>
      <sheetName val="hoan_von1"/>
      <sheetName val="dothi_npv1"/>
      <sheetName val="diem_hoa_von1"/>
      <sheetName val="nop_ngan_sach1"/>
      <sheetName val="chi_tieu1"/>
      <sheetName val="Div__A"/>
      <sheetName val="TSCD_ko_dung"/>
      <sheetName val="Tong_vat_tu"/>
      <sheetName val="VT_luu"/>
      <sheetName val="Vtu_u_dong"/>
      <sheetName val="TSLD_khac"/>
      <sheetName val="CC_da_pbo_het"/>
      <sheetName val="26+960-27+050_9"/>
      <sheetName val="luong_thang_10"/>
      <sheetName val="tong_hop_thang_10"/>
      <sheetName val="TH_11"/>
      <sheetName val="px_khai_thac_2"/>
      <sheetName val="dao_lo_so_2"/>
      <sheetName val="luong_vp_thang_10"/>
      <sheetName val="Du_thau"/>
      <sheetName val="Phan_tich_don_gia_(doc)"/>
      <sheetName val="Tong_dip_nhan_danh_hieu_AHL§"/>
      <sheetName val="THV_CHI_6"/>
      <sheetName val="27+500-700_4(k85)"/>
      <sheetName val="CHIET_TINH_TBA"/>
      <sheetName val="CHIET_TINH_DZ_0,4"/>
      <sheetName val="CHIET_TINH_CCT"/>
      <sheetName val="Du_toan"/>
      <sheetName val="Phan_tich_vat_tu"/>
      <sheetName val="Tong_hop_vat_tu"/>
      <sheetName val="Tong_hop_gia"/>
      <sheetName val="TK_331c1"/>
      <sheetName val="cong_bien_t1&lt;"/>
      <sheetName val="Bang_2B"/>
      <sheetName val="Dgia_vat_tu"/>
      <sheetName val="Don_gia_III"/>
      <sheetName val="Dgia_VT"/>
      <sheetName val="Chenh_lech_vat_tu"/>
      <sheetName val="Gia_tri_vat_tu"/>
      <sheetName val="Chi_phi_van_chuyen"/>
      <sheetName val="Don_gia_chi_tiet"/>
      <sheetName val="Tong_hop_kinh_phi"/>
      <sheetName val="Tu_van_Thiet_ke"/>
      <sheetName val="Tien_do_thi_cong"/>
      <sheetName val="Bia_du_toan"/>
      <sheetName val="L_D1704"/>
      <sheetName val="CT_331"/>
      <sheetName val="CT_131"/>
      <sheetName val="28+!60-28+420_5K95"/>
      <sheetName val="Thi_sinh"/>
      <sheetName val="Cham_cong"/>
      <sheetName val="Bang_luong"/>
      <sheetName val="STH_152"/>
      <sheetName val="CN_331"/>
      <sheetName val="VC_MONG"/>
      <sheetName val="LUONG_NC"/>
      <sheetName val="BKE_CT_GOC"/>
      <sheetName val="BKE_CT_GOC_(2)"/>
      <sheetName val="CTGS10_(2)"/>
      <sheetName val="PIPE-03E_XLS"/>
      <sheetName val="Cong_doan"/>
      <sheetName val="B9_SCL_(2)"/>
      <sheetName val="Thang_7-05"/>
      <sheetName val="Bia_dvi"/>
      <sheetName val="B3_Tonghop_thang"/>
      <sheetName val="START"/>
      <sheetName val="INPUT"/>
      <sheetName val="BU6-_x0005_"/>
      <sheetName val="Quantity"/>
      <sheetName val="Keothep"/>
      <sheetName val="Re-bar"/>
      <sheetName val="Gia tr?"/>
      <sheetName val="Ki??m tra DS thue GTGT"/>
      <sheetName val="Thuong dip nhan danh hieu AHL?"/>
      <sheetName val="Annual_CFs_Asset"/>
      <sheetName val="ND13-1_x0013_+334"/>
      <sheetName val="Sheet耵"/>
      <sheetName val="26+960-27+150.5(k95!"/>
      <sheetName val="TH du toanþ"/>
      <sheetName val="Purchase Order"/>
      <sheetName val="Customize Your Purchase Order"/>
      <sheetName val="Comparison"/>
      <sheetName val="A .Building  "/>
      <sheetName val="Qty-(Arc )"/>
      <sheetName val="GHKII"/>
      <sheetName val="TH K II"/>
      <sheetName val="TH K I"/>
      <sheetName val="phieu-dgio"/>
      <sheetName val="Electrical Breakdown"/>
      <sheetName val="BANRA"/>
      <sheetName val="Du lieu"/>
      <sheetName val="CAT_5"/>
      <sheetName val="단면가정"/>
      <sheetName val="ITB COST"/>
      <sheetName val="costing_CV"/>
      <sheetName val="costing_ESDV"/>
      <sheetName val="costing_FE"/>
      <sheetName val="costing_Misc"/>
      <sheetName val="costing_MOV"/>
      <sheetName val="costing_Press"/>
      <sheetName val="표지"/>
      <sheetName val="TB-내역서"/>
      <sheetName val="w't table"/>
      <sheetName val="Y-WORK"/>
      <sheetName val="기계锼_x0013_"/>
      <sheetName val="기계ᰖ〚"/>
      <sheetName val="기계灼_x0013_"/>
      <sheetName val="P.LIST"/>
      <sheetName val="INSPECTION"/>
      <sheetName val="INVOICE"/>
      <sheetName val="BOOKING"/>
      <sheetName val="MAKING BILL"/>
      <sheetName val="CO FORM A"/>
      <sheetName val="EC"/>
      <sheetName val="HOI PHIEU"/>
      <sheetName val="YEU CAU TT TECH (LC)"/>
      <sheetName val="beneficiary"/>
      <sheetName val="shipping advice"/>
      <sheetName val="SAMPLE"/>
      <sheetName val="ch"/>
      <sheetName val="cv019"/>
      <sheetName val="cv013"/>
      <sheetName val="cv012"/>
      <sheetName val="cv010"/>
      <sheetName val="cv09"/>
      <sheetName val="Summary (1)"/>
      <sheetName val="List of Houses"/>
      <sheetName val="B1-General"/>
      <sheetName val="B2.SITE WORKS"/>
      <sheetName val="B3.CONCRETE WORKS"/>
      <sheetName val="B4.MASONRY WORKS"/>
      <sheetName val="B5.METAL WORKS"/>
      <sheetName val="B6.THERMAL&amp;MOITURE"/>
      <sheetName val="B7.ALU.GLASS D&amp;W"/>
      <sheetName val="B8.FINISHING WORKS"/>
      <sheetName val="B12.EXTERNAL WORKS"/>
      <sheetName val="DMVT - 2"/>
      <sheetName val="B. Additional items"/>
      <sheetName val="C. VE items Add1"/>
      <sheetName val="F. VE items Updated Add1"/>
      <sheetName val="G. Duplicated items"/>
      <sheetName val="DMVT1 (2)"/>
      <sheetName val="DTGG1"/>
      <sheetName val="DTBB1"/>
      <sheetName val="DTK1"/>
      <sheetName val="TH1"/>
      <sheetName val="DMVT1"/>
      <sheetName val="LB"/>
      <sheetName val="Chiet tinh 6at lieu "/>
      <sheetName val="gia vat ,ieu"/>
      <sheetName val="Ki泺m tra DS thue GTGT"/>
      <sheetName val="27+740-820.3(k95)"/>
      <sheetName val="tph AAHSTOT27"/>
      <sheetName val="TPH10x20"/>
      <sheetName val="TPH5x10"/>
      <sheetName val="TPH0x5"/>
      <sheetName val="TPHCVang"/>
      <sheetName val="TPHBDa"/>
      <sheetName val="Phan tich"/>
      <sheetName val="TinhGiaMTC"/>
      <sheetName val="TH MTC"/>
      <sheetName val="TH N.Cong"/>
      <sheetName val="TinhGiaNC"/>
      <sheetName val="Bang KL"/>
      <sheetName val="TH Vat tu"/>
      <sheetName val="ၔonghop"/>
      <sheetName val="MD 1-&quot;"/>
      <sheetName val="HTSD6Lþ"/>
      <sheetName val="T1(T1)0"/>
      <sheetName val="CDԀ"/>
      <sheetName val="CBR"/>
      <sheetName val=" o "/>
      <sheetName val="GTCL"/>
      <sheetName val="Ranh ࡤoc"/>
      <sheetName val="C45A-BÈ"/>
      <sheetName val="Unit price"/>
      <sheetName val="gia vtu, ncong"/>
      <sheetName val="CPV"/>
      <sheetName val="dao dat"/>
      <sheetName val="chong tham"/>
      <sheetName val="Yeu cau gia"/>
      <sheetName val="B0_SUM"/>
      <sheetName val="Phan chia tien ich"/>
      <sheetName val="Prelim HP5-ham"/>
      <sheetName val="BPTC"/>
      <sheetName val="B3_Mong&amp;ham "/>
      <sheetName val="Prelim HP5-than"/>
      <sheetName val="B4_Than&amp;Hoan thien"/>
      <sheetName val="VK"/>
      <sheetName val="DMVT"/>
      <sheetName val="TH du toan¸"/>
      <sheetName val="TH du toann"/>
      <sheetName val="Hệ sô K"/>
      <sheetName val="合成単価作成表-BLDG"/>
      <sheetName val="Rate"/>
      <sheetName val="LEGEND"/>
      <sheetName val="정렬"/>
      <sheetName val="뜃맟뭁돽띿맟?-BLDG"/>
      <sheetName val="LABTOTAL"/>
      <sheetName val="CN"/>
      <sheetName val="배부율"/>
      <sheetName val="SOURCE"/>
      <sheetName val="COA-17"/>
      <sheetName val="C-18"/>
      <sheetName val="WORK"/>
      <sheetName val="간접비내역-1"/>
      <sheetName val="Form A.1.III"/>
      <sheetName val="Form A.1"/>
      <sheetName val="Form A.1.1"/>
      <sheetName val="BOM Indirect"/>
      <sheetName val="Form A.1.II.1"/>
      <sheetName val="Form A.1.II.2"/>
      <sheetName val="Rekap-Base Price"/>
      <sheetName val="AILC004"/>
      <sheetName val="Curves"/>
      <sheetName val="Tables"/>
      <sheetName val="주요물량"/>
      <sheetName val="총괄표"/>
      <sheetName val="KH-200_x0005_"/>
      <sheetName val="Building"/>
      <sheetName val="General Data"/>
      <sheetName val="부표총괄"/>
      <sheetName val="하수처리장"/>
      <sheetName val="Architecture Work"/>
      <sheetName val="CostDB"/>
      <sheetName val="예산M11A"/>
      <sheetName val="BU6-虘"/>
      <sheetName val="clvÕ"/>
      <sheetName val="clv¨"/>
      <sheetName val="clvþ"/>
      <sheetName val="clv"/>
      <sheetName val="DF"/>
      <sheetName val="PBS"/>
      <sheetName val="인6월"/>
      <sheetName val="을"/>
      <sheetName val="마감물량3"/>
      <sheetName val="BQ_Equip_Pipe"/>
      <sheetName val="PipWT"/>
      <sheetName val="견적조건"/>
      <sheetName val="기계๿〚"/>
      <sheetName val="기계헾】"/>
      <sheetName val="기계_x0005_"/>
      <sheetName val="piping"/>
      <sheetName val="Data_ST"/>
      <sheetName val="D &amp; B Summary"/>
      <sheetName val="Summary Sheets"/>
      <sheetName val="C45T1X"/>
      <sheetName val="steel-gr"/>
      <sheetName val="Data - Codes"/>
      <sheetName val="Cover"/>
      <sheetName val="기둥(원형)"/>
      <sheetName val="계약ITEM"/>
      <sheetName val="UNIT"/>
      <sheetName val="resp"/>
      <sheetName val="Code03"/>
      <sheetName val="Activity(new)"/>
      <sheetName val="공사내역"/>
      <sheetName val=" ｹ-ﾌﾞﾙ"/>
      <sheetName val="당초"/>
      <sheetName val="내역서 "/>
      <sheetName val="내역"/>
      <sheetName val="PUMP"/>
      <sheetName val="BC t×nh h×nh thùc hiÖn qu©n sè"/>
      <sheetName val="Chi tiet so du Tai khoan"/>
      <sheetName val="BC t×nh h×nh nhËn vµ quyÕt KP"/>
      <sheetName val="BC-QT nghiÖp vô +TXuyªn- 2002"/>
      <sheetName val="bao cao thuc hien NS bao dam "/>
      <sheetName val="Bc TQT chi BHXH - 2002"/>
      <sheetName val="BC QT gi¸ trÞ hiÖn vËt"/>
      <sheetName val="BCKP XD cong trinh PT"/>
      <sheetName val="bao cao thuc hien KH TMat"/>
      <sheetName val="B¶ng kiÓm kª quÜ tiÒn mÆt"/>
      <sheetName val="BC KQua HDong co thu"/>
      <sheetName val="THop chi phi  SXKD"/>
      <sheetName val="B¶ng tæng hîp KHMM TBÞ"/>
      <sheetName val="Qui cq -A4"/>
      <sheetName val="B¸o c¸o thu chi quÜ c¬ quan"/>
      <sheetName val="BC quyet to¸n KPXDCB"/>
      <sheetName val="QT KPhi - a4"/>
      <sheetName val="Phan tich hieu qua"/>
      <sheetName val="PLuc TH CPhi DAXN"/>
      <sheetName val="BCQT DAXNeo"/>
      <sheetName val="BC QT chi tro cap co cong CM"/>
      <sheetName val="Phương án 1"/>
      <sheetName val="Hạng mục chung (2)"/>
      <sheetName val="30개월기준대비표 아랍택)"/>
      <sheetName val="총괄표 (2)"/>
      <sheetName val="project management"/>
      <sheetName val="공통가설"/>
      <sheetName val="1.우편집중내역서"/>
      <sheetName val="Metode"/>
      <sheetName val="inter"/>
      <sheetName val="Project Brief"/>
      <sheetName val="TOEC"/>
      <sheetName val="지원사무소원가배부내역"/>
      <sheetName val="품셈1-26"/>
      <sheetName val="4.주별물량Table"/>
      <sheetName val="FORCE"/>
      <sheetName val="ITEM"/>
      <sheetName val="HVAC"/>
      <sheetName val="CAL."/>
      <sheetName val="PRICE-COMP"/>
      <sheetName val="THDG_x0002_"/>
      <sheetName val="EquipPOR"/>
      <sheetName val="CBL.Termination"/>
      <sheetName val="적용환율"/>
      <sheetName val="FINAL"/>
      <sheetName val="Uhde Equip List"/>
      <sheetName val="MotorsData"/>
      <sheetName val="BOQ_TOTAL"/>
      <sheetName val="CPcttam"/>
      <sheetName val="CPTB"/>
      <sheetName val="WH-CPTP,Todoi"/>
      <sheetName val="van phong Quy 1"/>
      <sheetName val="Cong ty Quy 1"/>
      <sheetName val="Assumptions"/>
      <sheetName val="Buy vs. Lease Car"/>
      <sheetName val="TH_CPTB"/>
      <sheetName val="CP Khac cuoc VC"/>
      <sheetName val="Main"/>
      <sheetName val="T.KE CP1"/>
      <sheetName val="CTG"/>
      <sheetName val="기계丵〒"/>
      <sheetName val="Caod&lt;"/>
      <sheetName val="P3"/>
      <sheetName val="BQMPALOC"/>
      <sheetName val="전체"/>
      <sheetName val="보온자재단가표"/>
      <sheetName val="기초자료"/>
      <sheetName val="견적집계표"/>
      <sheetName val="&lt;&lt;380V&gt;&gt; "/>
      <sheetName val="Definitions"/>
      <sheetName val="NDOCBT"/>
      <sheetName val="말뚝물량"/>
      <sheetName val="3희질산"/>
      <sheetName val="환율"/>
      <sheetName val=" Est "/>
      <sheetName val="2.2 띠장의 설계"/>
      <sheetName val="TYPE-7"/>
      <sheetName val="sc0314 Index"/>
      <sheetName val="인6丵"/>
      <sheetName val="FAB별"/>
      <sheetName val="UEC영화관본공사내역"/>
      <sheetName val="code"/>
      <sheetName val="Trans"/>
      <sheetName val="Definitionen"/>
      <sheetName val="COMP"/>
      <sheetName val="Cover Sheet"/>
      <sheetName val="FORM2-123"/>
      <sheetName val="BREAK DOWN"/>
      <sheetName val="RFP-003A"/>
      <sheetName val="EQFRM2"/>
      <sheetName val="Index"/>
      <sheetName val="Instr'n"/>
      <sheetName val="RFP002"/>
      <sheetName val="RFP003"/>
      <sheetName val="RFP004"/>
      <sheetName val="RFP005"/>
      <sheetName val="RFP006"/>
      <sheetName val="RFP007"/>
      <sheetName val="RFP008"/>
      <sheetName val="RFP009"/>
      <sheetName val="RFP010"/>
      <sheetName val="RFP012"/>
      <sheetName val="RFP013"/>
      <sheetName val="RFP014"/>
      <sheetName val="RFP015"/>
      <sheetName val="RFP11(2)"/>
      <sheetName val="RFP11(3)"/>
      <sheetName val="Pengalaman Per"/>
      <sheetName val="PRO_A"/>
      <sheetName val="PRO"/>
      <sheetName val="EQUIPMENT"/>
      <sheetName val="THDG_x001c_"/>
      <sheetName val="Engineering Forecast"/>
      <sheetName val="GM 000"/>
      <sheetName val="MATERIALS"/>
      <sheetName val="粉刷"/>
      <sheetName val="Code 02"/>
      <sheetName val="Code 03"/>
      <sheetName val="Code 04"/>
      <sheetName val="Code 05"/>
      <sheetName val="Code 06"/>
      <sheetName val="Code 07"/>
      <sheetName val="Code 09"/>
      <sheetName val="건축집계"/>
      <sheetName val="도"/>
      <sheetName val="HRSG PRINT"/>
      <sheetName val="PO Contabilizado 31-12-04"/>
      <sheetName val="Hoja1"/>
      <sheetName val="기계徸〒"/>
      <sheetName val="Settings"/>
      <sheetName val="갑지"/>
      <sheetName val="Y_WORK"/>
      <sheetName val="danga"/>
      <sheetName val="ilch"/>
      <sheetName val="대비내역"/>
      <sheetName val="정보매체A동"/>
      <sheetName val="현장업무"/>
      <sheetName val="estm_mech"/>
      <sheetName val="CAL(1)."/>
      <sheetName val="PIP"/>
      <sheetName val="ELEC_MCI"/>
      <sheetName val="INST_MCI"/>
      <sheetName val="MECH_MCI"/>
      <sheetName val="TITLES"/>
      <sheetName val="Al-suwaidi"/>
      <sheetName val="Cable_Data_CP5"/>
      <sheetName val="master"/>
      <sheetName val="Cable Data CP5"/>
      <sheetName val="Calc"/>
      <sheetName val="R&amp;P"/>
      <sheetName val="공사비 내역 (가)"/>
      <sheetName val="KP1590_E"/>
      <sheetName val="Price Sheet"/>
      <sheetName val="2"/>
      <sheetName val="3"/>
      <sheetName val="4"/>
      <sheetName val="5"/>
      <sheetName val="6"/>
      <sheetName val="7"/>
      <sheetName val="8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Allowances"/>
      <sheetName val="작성기준"/>
      <sheetName val="Resumen Prestamos"/>
      <sheetName val="Pipe_Nozzle"/>
      <sheetName val="Articoli da prezziario"/>
      <sheetName val="Dchinh(chinhthuc)"/>
      <sheetName val="THDÃ"/>
      <sheetName val="THD_x0010_"/>
      <sheetName val="THDm"/>
      <sheetName val="THD_x0008_"/>
      <sheetName val="CỘT HỐ PIT"/>
      <sheetName val="Mucluc"/>
      <sheetName val="TMDT"/>
      <sheetName val="PBVDT"/>
      <sheetName val="LPS"/>
      <sheetName val="VONTB"/>
      <sheetName val="KHTN"/>
      <sheetName val="GT"/>
      <sheetName val="Chart5"/>
      <sheetName val="LL"/>
      <sheetName val="CDTN"/>
      <sheetName val="HV"/>
      <sheetName val="lUONGTIEN"/>
      <sheetName val="Chart3"/>
      <sheetName val="Chart4"/>
      <sheetName val="Chart6"/>
      <sheetName val="DN"/>
      <sheetName val="CSDV"/>
      <sheetName val="PTKT"/>
      <sheetName val="??-BLDG"/>
      <sheetName val="Jan"/>
      <sheetName val="Dulieu"/>
      <sheetName val="ﾃｽﾄﾃﾞｰﾀ一覧"/>
      <sheetName val="HS"/>
      <sheetName val="SL"/>
      <sheetName val="Cước CG"/>
      <sheetName val="gia tri theo phong"/>
      <sheetName val="PS-Labour_M"/>
      <sheetName val="sort2"/>
      <sheetName val="간접인원 급료산출"/>
      <sheetName val="VA_code"/>
      <sheetName val="Tþ"/>
      <sheetName val="PRECAST lightconc-II"/>
      <sheetName val="PO List"/>
      <sheetName val="Subcon Status - Sum New Format"/>
      <sheetName val="outstanding"/>
      <sheetName val="Subcontract Status - Sum all $"/>
      <sheetName val="C45A-B"/>
      <sheetName val="P"/>
      <sheetName val="NAMES"/>
      <sheetName val="slab"/>
      <sheetName val="SD (1)"/>
      <sheetName val="C45A-B"/>
      <sheetName val="C45A-Bþ"/>
      <sheetName val="SummaryMonthly"/>
      <sheetName val="COST SUMM"/>
      <sheetName val="Pþ"/>
      <sheetName val="P"/>
      <sheetName val="name"/>
      <sheetName val="C45A-B"/>
      <sheetName val="C45A-Bx"/>
      <sheetName val="C45A-B8"/>
      <sheetName val="C45A-B_x0005_"/>
      <sheetName val="PaintBreak"/>
      <sheetName val="INSSUBCON"/>
      <sheetName val="C45A-B_x0010_"/>
      <sheetName val="AssumptionValue"/>
      <sheetName val="Notes"/>
      <sheetName val="ALVXXL01"/>
      <sheetName val="CC Down load 0716"/>
      <sheetName val="내역(전체)"/>
      <sheetName val="DailyReportTemplate"/>
      <sheetName val="Menu"/>
      <sheetName val="Basic"/>
      <sheetName val="조명시설"/>
      <sheetName val="ENG_prog"/>
      <sheetName val="단가대비"/>
      <sheetName val="List"/>
      <sheetName val="LinerWt"/>
      <sheetName val="1CD"/>
      <sheetName val="DI-ESTI"/>
      <sheetName val="ﾄﾞﾊﾞｲFUEL GAS追見"/>
      <sheetName val="Condition"/>
      <sheetName val="산근"/>
      <sheetName val="계장공사"/>
      <sheetName val="전차선로 물량표"/>
      <sheetName val="Gravel in pond"/>
      <sheetName val="\\Kaefer-delhi\general$\MGT-DRT"/>
      <sheetName val="BASE MET"/>
      <sheetName val="견적대비 견적서"/>
      <sheetName val="LOAD-46"/>
      <sheetName val="수량산출"/>
      <sheetName val="우배수"/>
      <sheetName val="용기"/>
      <sheetName val="교각1"/>
      <sheetName val="대운산출"/>
      <sheetName val="BSD (2)"/>
      <sheetName val="COPING"/>
      <sheetName val="Proposal"/>
      <sheetName val="DAILY"/>
      <sheetName val="IN"/>
      <sheetName val="SC"/>
      <sheetName val="CARBOLINE분석"/>
      <sheetName val="단가"/>
      <sheetName val="파일의이용"/>
      <sheetName val="내역및총괄"/>
      <sheetName val="Caod_x0014_"/>
      <sheetName val="clv_x0014_"/>
      <sheetName val="THDGØ"/>
      <sheetName val="THDG_x0005_"/>
      <sheetName val="THDG¸"/>
      <sheetName val="S0"/>
      <sheetName val="CBS"/>
      <sheetName val="6월실적"/>
      <sheetName val="손익분석"/>
      <sheetName val="XZLC004_PART2"/>
      <sheetName val="co-no.2"/>
      <sheetName val="Cash2"/>
      <sheetName val="Z"/>
      <sheetName val="PH 5"/>
      <sheetName val="DG Cong C1,C2,C3,C4,C5"/>
      <sheetName val="ME"/>
      <sheetName val="NONS  60"/>
      <sheetName val="見積金内訳書"/>
      <sheetName val="Janr"/>
      <sheetName val="GASATAGG.XLS"/>
      <sheetName val="Informasi"/>
      <sheetName val="DESIGN CRITERIA"/>
      <sheetName val="#3E1_GCR"/>
      <sheetName val="BU롃⍿ﰀ"/>
      <sheetName val="역T형"/>
      <sheetName val="guard(mac)"/>
      <sheetName val="단가비교표"/>
      <sheetName val="VALVE LIST"/>
      <sheetName val="갑지1"/>
      <sheetName val="Option"/>
      <sheetName val="Build Up"/>
      <sheetName val="공사비증감"/>
      <sheetName val="울진견적"/>
      <sheetName val="1.설계조건"/>
      <sheetName val="맨홀수량산출"/>
      <sheetName val="암거공"/>
      <sheetName val="실행엔기"/>
      <sheetName val="현장식당(1)"/>
      <sheetName val="Status"/>
      <sheetName val="SALA-002"/>
      <sheetName val="Cost Report"/>
      <sheetName val="Sum"/>
      <sheetName val="database"/>
      <sheetName val="INFOR-ST"/>
      <sheetName val="Design"/>
      <sheetName val="Structure data"/>
      <sheetName val=" 03"/>
      <sheetName val="06"/>
      <sheetName val="07"/>
      <sheetName val="08"/>
      <sheetName val="09"/>
      <sheetName val="de xuat ket cau"/>
      <sheetName val="計算条件"/>
      <sheetName val="A6,MAY"/>
      <sheetName val="ME BOQ"/>
      <sheetName val="PP BOQ"/>
      <sheetName val="Sum BoQ"/>
      <sheetName val="1&amp;2"/>
      <sheetName val="11&amp;12"/>
      <sheetName val="5&amp;17"/>
      <sheetName val="000R"/>
      <sheetName val="000D"/>
      <sheetName val="000F"/>
      <sheetName val="000S"/>
      <sheetName val="000E"/>
      <sheetName val="000T"/>
      <sheetName val="000K"/>
      <sheetName val="KT CUA "/>
      <sheetName val="DM LD"/>
      <sheetName val="cot_xa"/>
      <sheetName val="COAT&amp;WRAP-QIOT-#3"/>
      <sheetName val="PNT-QUOT-#3"/>
      <sheetName val="AC equipment"/>
      <sheetName val="PRI-LS"/>
      <sheetName val="BIDDING-SUM"/>
      <sheetName val="Gia tr_"/>
      <sheetName val="Ki__m tra DS thue GTGT"/>
      <sheetName val="Thuong dip nhan danh hieu AHL_"/>
      <sheetName val="Đơn Giá "/>
      <sheetName val="1.R18 BF"/>
      <sheetName val="F-B"/>
      <sheetName val="H-J"/>
      <sheetName val="6.External works-R18"/>
      <sheetName val="Harga ME "/>
      <sheetName val="ESCON"/>
      <sheetName val="ThongKe"/>
      <sheetName val="TH VL, NC, DDHT Thanhphuoc"/>
      <sheetName val="CTKL"/>
      <sheetName val="QMCT"/>
      <sheetName val="factors"/>
      <sheetName val="DM_BBNT"/>
      <sheetName val="TCVN"/>
      <sheetName val="UFA&amp;NRA"/>
      <sheetName val="GFA"/>
      <sheetName val="PXuaÀ"/>
      <sheetName val="PXua°"/>
      <sheetName val="Dieuchinh"/>
      <sheetName val="13.BANG CT"/>
      <sheetName val="14.MMUS GIUA NHIP"/>
      <sheetName val="4.HSPBngang"/>
      <sheetName val="6.Tinh tai"/>
      <sheetName val="2 NSl"/>
      <sheetName val="17.US CHU tho a_b"/>
      <sheetName val="15.MMUS GOI"/>
      <sheetName val="5.BANG I"/>
      <sheetName val="DM.ChiPhi"/>
      <sheetName val="Phân tích hoàn thiện"/>
      <sheetName val="MAU Phân tích KC"/>
      <sheetName val="PL Vua (3)"/>
      <sheetName val="DGG"/>
      <sheetName val="6MONTHS"/>
      <sheetName val="Budget Code"/>
      <sheetName val="Purchased Goods Detail"/>
      <sheetName val="CFA Sumary"/>
      <sheetName val="Đầu vào"/>
      <sheetName val="Dept"/>
      <sheetName val="DATACOC"/>
      <sheetName val="DATA TV"/>
      <sheetName val="PN1"/>
      <sheetName val="PN1A"/>
      <sheetName val="PN2"/>
      <sheetName val="unitmass"/>
      <sheetName val="Bgia"/>
      <sheetName val="WS"/>
      <sheetName val="NOTE"/>
      <sheetName val="VT,NC,M"/>
      <sheetName val="SEX"/>
      <sheetName val="Gia giao VL den HT"/>
      <sheetName val="Gia VL den HT"/>
      <sheetName val="SCoTT"/>
      <sheetName val="BDG"/>
      <sheetName val="built-up rate"/>
      <sheetName val="List of works"/>
      <sheetName val="Bill 01 - CTN"/>
      <sheetName val="NEW-PANEL"/>
      <sheetName val="PGV-Th (2)"/>
      <sheetName val="PGV-C"/>
      <sheetName val="VVT"/>
      <sheetName val="D.toan chi thet"/>
      <sheetName val="Income Statement"/>
      <sheetName val="Shareholders' Equity"/>
      <sheetName val="Detail pg 5"/>
      <sheetName val="MTO REV.2(ARMOR)"/>
      <sheetName val="C45(DAU NAM)"/>
      <sheetName val="C45.(B.DONG)"/>
      <sheetName val="C47.1"/>
      <sheetName val="C47.2"/>
      <sheetName val="C47.3"/>
      <sheetName val="C47.4"/>
      <sheetName val="C47.5"/>
      <sheetName val="C47.6"/>
      <sheetName val="C47.7"/>
      <sheetName val="S53.1"/>
      <sheetName val="S53.2"/>
      <sheetName val="S53.3"/>
      <sheetName val="S53.4"/>
      <sheetName val="C46.1"/>
      <sheetName val="C46.2"/>
      <sheetName val="C46.3"/>
      <sheetName val="C46.4"/>
      <sheetName val="NAM 200"/>
      <sheetName val="NAM 200&lt;"/>
      <sheetName val="NAM 200_x0005_"/>
      <sheetName val="NAM_200"/>
      <sheetName val="NAM_200&lt;"/>
      <sheetName val="NAM_200"/>
      <sheetName val="沈阳"/>
      <sheetName val="重庆"/>
      <sheetName val="杭州调"/>
      <sheetName val="MAIN_DATA"/>
      <sheetName val="Don gia vung III"/>
      <sheetName val="Executive Summary"/>
      <sheetName val="CF -Update 31Jul06"/>
      <sheetName val="CTDZTA(5)"/>
      <sheetName val="THONG SO"/>
      <sheetName val="Đơn giá chi tiết TN 39"/>
      <sheetName val="7.Khau tru "/>
      <sheetName val="CSA-Rate Build Up"/>
      <sheetName val="Phan tho"/>
      <sheetName val="VBA code"/>
      <sheetName val="SUM-WS"/>
      <sheetName val="SUM-WW"/>
      <sheetName val="F1 WS "/>
      <sheetName val=" F1 WW"/>
      <sheetName val="GI pipe"/>
      <sheetName val="data charging GAS"/>
      <sheetName val="2F WS"/>
      <sheetName val=" F2 WW "/>
      <sheetName val="F3 WS"/>
      <sheetName val=" F3 WW"/>
      <sheetName val="F9 WS "/>
      <sheetName val=" F9 WW "/>
      <sheetName val="F10 WS"/>
      <sheetName val=" F10 WW"/>
      <sheetName val="Main GH WS "/>
      <sheetName val=" Main GH WW"/>
      <sheetName val="Sub GH WS"/>
      <sheetName val="Sub GH WW"/>
      <sheetName val="TONG HOP "/>
      <sheetName val="THU TIEN QUI"/>
      <sheetName val="TN"/>
      <sheetName val="Cap DUL"/>
      <sheetName val="ctiet-KVThanhTri-YUR"/>
      <sheetName val="Detail"/>
      <sheetName val="COST"/>
      <sheetName val="DATA BASE"/>
      <sheetName val="ctdg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CD"/>
      <sheetName val="1F"/>
      <sheetName val="PT BEAM 3F"/>
      <sheetName val="PT BEAM 2F"/>
      <sheetName val="Wastage"/>
      <sheetName val="REMUNERASISTANDAR"/>
      <sheetName val="TABEL-DETASIR"/>
      <sheetName val="_MGT-DRT_MGT-IMPR_MGT-SC@_BA039"/>
      <sheetName val="_N_MGT-DRT_MGT-IMPR_MGT-SC@_BA0"/>
      <sheetName val="125x125"/>
      <sheetName val="TOSHIBA-Structure"/>
      <sheetName val="tank list"/>
      <sheetName val="07.THDZ"/>
      <sheetName val="WEON"/>
      <sheetName val="_PIPE-03E.XLSÝ26+960-27+150.4(k"/>
      <sheetName val="뜃맟뭁돽띿맟_-BLDG"/>
      <sheetName val="__-BLDG"/>
      <sheetName val="PACK"/>
      <sheetName val="INV"/>
      <sheetName val="設備分析"/>
      <sheetName val="SLGA"/>
      <sheetName val="Chiet tinh dz22"/>
      <sheetName val="Cốt thép"/>
      <sheetName val="Civil"/>
      <sheetName val="Earthwork"/>
      <sheetName val="Btra"/>
      <sheetName val="KL_XL20003"/>
      <sheetName val="Chiet_tinh3"/>
      <sheetName val="Van_chuyen3"/>
      <sheetName val="THKP_(2)3"/>
      <sheetName val="T_Bi3"/>
      <sheetName val="Thiet_ke3"/>
      <sheetName val="K_luong3"/>
      <sheetName val="TT_L23"/>
      <sheetName val="TT_L13"/>
      <sheetName val="Thue_Ngoai3"/>
      <sheetName val="Dong_Dau3"/>
      <sheetName val="Dong_Dau_(2)3"/>
      <sheetName val="Sau_dong3"/>
      <sheetName val="Ma_xa3"/>
      <sheetName val="My_dinh3"/>
      <sheetName val="Tong_cong3"/>
      <sheetName val="Chi_tiet_-_Dv_lap3"/>
      <sheetName val="TH_KHTC3"/>
      <sheetName val="Phu_luc3"/>
      <sheetName val="Gia_trÞ3"/>
      <sheetName val="Sheet2_(2)3"/>
      <sheetName val="LUAN_CHUYEN3"/>
      <sheetName val="KE_QUY3"/>
      <sheetName val="LUONGGIAN_TIEP3"/>
      <sheetName val="VAY_VON3"/>
      <sheetName val="O_THAO3"/>
      <sheetName val="Q_TRUNG3"/>
      <sheetName val="Y_THANH3"/>
      <sheetName val="KH_2003_(moi_max)3"/>
      <sheetName val="BCC_(2)3"/>
      <sheetName val="Bao_cao3"/>
      <sheetName val="Bao_cao_23"/>
      <sheetName val="Khoi_luong3"/>
      <sheetName val="Khoi_luong_mat3"/>
      <sheetName val="Bang_ke3"/>
      <sheetName val="T_HopKL3"/>
      <sheetName val="S_Luong3"/>
      <sheetName val="D_Dap3"/>
      <sheetName val="Q_Toan3"/>
      <sheetName val="Phan_tich_chi_phi3"/>
      <sheetName val="Chi_phi_nen_theo_BVTC3"/>
      <sheetName val="nhan_cong_phu3"/>
      <sheetName val="nhan_cong_Hung3"/>
      <sheetName val="Nhan_cong3"/>
      <sheetName val="Khoi_luong_nen_theo_BVTC3"/>
      <sheetName val="Gia_VL3"/>
      <sheetName val="Bang_gia_ca_may3"/>
      <sheetName val="Bang_luong_CB3"/>
      <sheetName val="Bang_P_tich_CT3"/>
      <sheetName val="D_toan_chi_tiet3"/>
      <sheetName val="Bang_TH_Dtoan3"/>
      <sheetName val="Interim_payment3"/>
      <sheetName val="Bid_Sum3"/>
      <sheetName val="Item_B3"/>
      <sheetName val="Dg_A3"/>
      <sheetName val="Dg_B&amp;C3"/>
      <sheetName val="Material_at_site3"/>
      <sheetName val="AC_PC3"/>
      <sheetName val="__3"/>
      <sheetName val="san_vuon3"/>
      <sheetName val="khu_phu_tro3"/>
      <sheetName val="TAI_TRONG3"/>
      <sheetName val="NOI_LUC3"/>
      <sheetName val="TINH_DUYET_THTT_CHINH3"/>
      <sheetName val="TDUYET_THTT_PHU3"/>
      <sheetName val="TINH_DAO_DONG_VA_DO_VONG3"/>
      <sheetName val="TINH_NEO3"/>
      <sheetName val="Quang_Tri3"/>
      <sheetName val="Da_Nang3"/>
      <sheetName val="Quang_Nam3"/>
      <sheetName val="Quang_Ngai3"/>
      <sheetName val="TH_DH-QN3"/>
      <sheetName val="KP_HD3"/>
      <sheetName val="DB_HD3"/>
      <sheetName val="BU_CTPH3"/>
      <sheetName val="BU_tran3+360_223"/>
      <sheetName val="Tran3+360_223"/>
      <sheetName val="BU_tran2+386_43"/>
      <sheetName val="Tran2+386_43"/>
      <sheetName val="DTcong_4-53"/>
      <sheetName val="Bu_1-23"/>
      <sheetName val="Bu_12-133"/>
      <sheetName val="DTcong_12-133"/>
      <sheetName val="DT_cong13-13+3"/>
      <sheetName val="BU-_nhanh3"/>
      <sheetName val="dtcong_nh1-23"/>
      <sheetName val="dtcong_nh0-13"/>
      <sheetName val="BU_11-123"/>
      <sheetName val="DTcong_11-123"/>
      <sheetName val="Pr-_CC3"/>
      <sheetName val="MD_3-43"/>
      <sheetName val="ND_3-43"/>
      <sheetName val="MD_1-23"/>
      <sheetName val="ND_1-23"/>
      <sheetName val="MD_0-13"/>
      <sheetName val="ND_0-13"/>
      <sheetName val="Tong_hop3"/>
      <sheetName val="KL_tong3"/>
      <sheetName val="Bang_VL3"/>
      <sheetName val="VL(No_V-c)3"/>
      <sheetName val="He_so3"/>
      <sheetName val="PL_Vua3"/>
      <sheetName val="Chitieu-dam_cac_loai3"/>
      <sheetName val="DG_Dam3"/>
      <sheetName val="DG_chung3"/>
      <sheetName val="VL-dac_chung3"/>
      <sheetName val="CT_1md_&amp;_dau_cong3"/>
      <sheetName val="CT_cong3"/>
      <sheetName val="dg_cong3"/>
      <sheetName val="TH_(T1-6)3"/>
      <sheetName val="_NL3"/>
      <sheetName val="_NL_(2)3"/>
      <sheetName val="CDTHCT_(3)3"/>
      <sheetName val="K249_K983"/>
      <sheetName val="K249_K98_(2)3"/>
      <sheetName val="K251_K983"/>
      <sheetName val="K251_SBase3"/>
      <sheetName val="K251_AC3"/>
      <sheetName val="K252_K983"/>
      <sheetName val="K252_SBase3"/>
      <sheetName val="K252_AC3"/>
      <sheetName val="K253_K983"/>
      <sheetName val="K253_Subbase3"/>
      <sheetName val="K253_Base_3"/>
      <sheetName val="K253_SBase3"/>
      <sheetName val="K253_AC3"/>
      <sheetName val="K255_SBase3"/>
      <sheetName val="K259_K983"/>
      <sheetName val="K259_Subbase3"/>
      <sheetName val="K259_Base_3"/>
      <sheetName val="K259_AC3"/>
      <sheetName val="K260_K983"/>
      <sheetName val="K260_Subbase3"/>
      <sheetName val="K260_Base3"/>
      <sheetName val="K260_AC3"/>
      <sheetName val="K261_K983"/>
      <sheetName val="K261_Base3"/>
      <sheetName val="K261_AC3"/>
      <sheetName val="thkl_(2)3"/>
      <sheetName val="long_tec3"/>
      <sheetName val="26+180-400_23"/>
      <sheetName val="26+180_Sub13"/>
      <sheetName val="26+180_Sub43"/>
      <sheetName val="26+180-400_5(k95)3"/>
      <sheetName val="26+400-620_3(k95)3"/>
      <sheetName val="26+400-640_1(k95)3"/>
      <sheetName val="26+960-27+150_93"/>
      <sheetName val="26+960-27+150_103"/>
      <sheetName val="26+960-27+150_113"/>
      <sheetName val="26+960-27+150_123"/>
      <sheetName val="26+960-27+150_5(k95)3"/>
      <sheetName val="26+960-27+150_4(k95)3"/>
      <sheetName val="26+960-27+150_1(k95)3"/>
      <sheetName val="27+500-700_5(k95)3"/>
      <sheetName val="27+500-700_4(k95)3"/>
      <sheetName val="27+500-700_3(k95)3"/>
      <sheetName val="27+500-700_1(k95)3"/>
      <sheetName val="27+740-920_3(k95)3"/>
      <sheetName val="27+740-920_213"/>
      <sheetName val="27+920-28+040_6,73"/>
      <sheetName val="27+920-28+040_103"/>
      <sheetName val="27+920-28+160_Su33"/>
      <sheetName val="28+160-28+420_5K953"/>
      <sheetName val="28+430-657_73"/>
      <sheetName val="Km28+430-657_83"/>
      <sheetName val="28+430-657_93"/>
      <sheetName val="28+430-667_103"/>
      <sheetName val="28+430-657_113"/>
      <sheetName val="28+430-657_4k953"/>
      <sheetName val="28+500-657_183"/>
      <sheetName val="28+520-657_193"/>
      <sheetName val="be_tong3"/>
      <sheetName val="Tong_hop_thep3"/>
      <sheetName val="Thuyet_minh3"/>
      <sheetName val="cd_viaK0-T63"/>
      <sheetName val="cdvia_T6-Tc243"/>
      <sheetName val="cdvia_Tc24-T463"/>
      <sheetName val="cd_btnL2k0+361-T193"/>
      <sheetName val="CT_Duong3"/>
      <sheetName val="D_gia3"/>
      <sheetName val="T_hop3"/>
      <sheetName val="CtP_tro3"/>
      <sheetName val="Nha_moi3"/>
      <sheetName val="TT-T_Tron_So_23"/>
      <sheetName val="Ct_Dam_3"/>
      <sheetName val="Ct_Duoi3"/>
      <sheetName val="Ct_Tren3"/>
      <sheetName val="D_giaMay3"/>
      <sheetName val="cap_cho_cac_DT3"/>
      <sheetName val="Ung_-_hoan3"/>
      <sheetName val="CP_may3"/>
      <sheetName val="tong_hop_thanh_toan_thue3"/>
      <sheetName val="bang_ke_nop_thue3"/>
      <sheetName val="Tonh_hop_chi_phi3"/>
      <sheetName val="BK_chi_phi3"/>
      <sheetName val="KTra_DS_va_thue_GTGT3"/>
      <sheetName val="Kiãøm_tra_DS_thue_GTGT3"/>
      <sheetName val="XUAT(gia_von)3"/>
      <sheetName val="Xuat_(gia_ban)3"/>
      <sheetName val="Dchinh_TH_N-X-T3"/>
      <sheetName val="Tong_hop_N-X-T3"/>
      <sheetName val="thue_TH3"/>
      <sheetName val="tong_hop_20013"/>
      <sheetName val="qUYET_TOAN_THUE3"/>
      <sheetName val="CDSL_(2)3"/>
      <sheetName val="cong_Q23"/>
      <sheetName val="T_U_luong_Q13"/>
      <sheetName val="T_U_luong_Q23"/>
      <sheetName val="T_U_luong_Q33"/>
      <sheetName val="sent_to3"/>
      <sheetName val="CT_033"/>
      <sheetName val="TH_033"/>
      <sheetName val="DS_them_luong_qui_4-20023"/>
      <sheetName val="Phuc_loi_2-9-023"/>
      <sheetName val="Thuong_nhan_dip_21-12-023"/>
      <sheetName val="Thuong_dip_nhan_danh_hieu_AHL§3"/>
      <sheetName val="Thang_luong_thu_13_nam_20023"/>
      <sheetName val="Luong_SX#_dip_Tet_Qui_Mui(dong3"/>
      <sheetName val="Xep_hang_2013"/>
      <sheetName val="toan_Cty3"/>
      <sheetName val="Cong_ty3"/>
      <sheetName val="XN_23"/>
      <sheetName val="XN_ong_CHi3"/>
      <sheetName val="N_XDCT&amp;_XKLD3"/>
      <sheetName val="CN_HCM3"/>
      <sheetName val="TT_XKLD(Nhan)3"/>
      <sheetName val="Ong_Hong3"/>
      <sheetName val="CN_hung_yen3"/>
      <sheetName val="Dong_nai3"/>
      <sheetName val="vat_tu3"/>
      <sheetName val="Quyet_toan3"/>
      <sheetName val="Thu_hoi3"/>
      <sheetName val="Lai_vay3"/>
      <sheetName val="Tien_vay3"/>
      <sheetName val="Cong_no3"/>
      <sheetName val="Cop_pha3"/>
      <sheetName val="Thep_3"/>
      <sheetName val="Chi_tiet_Khoi_luong3"/>
      <sheetName val="TH_khoi_luong3"/>
      <sheetName val="Chiet_tinh_vat_lieu_3"/>
      <sheetName val="TH_KL_VL3"/>
      <sheetName val="C_TIEU3"/>
      <sheetName val="T_Luong3"/>
      <sheetName val="T_HAO3"/>
      <sheetName val="DT_TUYEN3"/>
      <sheetName val="DT_GIA3"/>
      <sheetName val="KHDT_(2)3"/>
      <sheetName val="CL_3"/>
      <sheetName val="KQ_(2)3"/>
      <sheetName val="CDTHU_CHI_T13"/>
      <sheetName val="THUCHI_23"/>
      <sheetName val="THU_CHI33"/>
      <sheetName val="THU_CHI_43"/>
      <sheetName val="THU_CHI53"/>
      <sheetName val="THU_CHI_63"/>
      <sheetName val="TU_CHI_73"/>
      <sheetName val="THU_CHI93"/>
      <sheetName val="THU_CHI_83"/>
      <sheetName val="THU_CHI_103"/>
      <sheetName val="THU_CHI_113"/>
      <sheetName val="THU_CHI_123"/>
      <sheetName val="cap_so_lan_23"/>
      <sheetName val="cap_so_BHXH3"/>
      <sheetName val="tru_tien3"/>
      <sheetName val="yt_q23"/>
      <sheetName val="c45_t33"/>
      <sheetName val="c45_t63"/>
      <sheetName val="BHYT_Q3_20033"/>
      <sheetName val="C45_t73"/>
      <sheetName val="C47-t07_20033"/>
      <sheetName val="C45_t83"/>
      <sheetName val="C47-t08_20033"/>
      <sheetName val="C45_t093"/>
      <sheetName val="C47-t09_20033"/>
      <sheetName val="C47_T123"/>
      <sheetName val="BHYT_Q4-20033"/>
      <sheetName val="C45_T103"/>
      <sheetName val="phan_tich_DG3"/>
      <sheetName val="gia_vat_lieu3"/>
      <sheetName val="gia_xe_may3"/>
      <sheetName val="gia_nhan_cong3"/>
      <sheetName val="KL_VL3"/>
      <sheetName val="QT_9-63"/>
      <sheetName val="Thuong_luu_HB3"/>
      <sheetName val="QT_Ky_T3"/>
      <sheetName val="bc_vt_TON_BAI3"/>
      <sheetName val="Dc_Dau3"/>
      <sheetName val="_o_to_Hien_83"/>
      <sheetName val="_o_to_Hien93"/>
      <sheetName val="_o_to_Hien103"/>
      <sheetName val="_o_to_Hien113"/>
      <sheetName val="_o_to_Hien12)3"/>
      <sheetName val="_o_to_Hien14"/>
      <sheetName val="_o_to_Hien23"/>
      <sheetName val="_o_to_Hien33"/>
      <sheetName val="_o_to_Hien43"/>
      <sheetName val="_o_to_Hien53"/>
      <sheetName val="_o_to_Phong_83"/>
      <sheetName val="_o_to_Phong93"/>
      <sheetName val="_o_to_Phong103"/>
      <sheetName val="_o_to_Phong113"/>
      <sheetName val="_o_to_Phong12)3"/>
      <sheetName val="_o_to_Phong14"/>
      <sheetName val="_o_to_Phong23"/>
      <sheetName val="_o_to_Phong33"/>
      <sheetName val="_o_to_Phong43"/>
      <sheetName val="_o_to_Phong53"/>
      <sheetName val="_o_to_Dung_8_3"/>
      <sheetName val="_D_tt_dau83"/>
      <sheetName val="_o_to_Dung_93"/>
      <sheetName val="_D9_tt_dau3"/>
      <sheetName val="_D10_tt_dau3"/>
      <sheetName val="_o_to_Dung_103"/>
      <sheetName val="_o_to_Dung_113"/>
      <sheetName val="_o_to_Dung_12)3"/>
      <sheetName val="_o_to_Dung_14"/>
      <sheetName val="_o_to_Dung23"/>
      <sheetName val="_o_to_Dung33"/>
      <sheetName val="_o_to_Dung43"/>
      <sheetName val="_o_totrongT10-123"/>
      <sheetName val="_o_totrongT23"/>
      <sheetName val="_o_totrungT10-123"/>
      <sheetName val="_o_toMinhT10-12_3"/>
      <sheetName val="_o_toMinhT23"/>
      <sheetName val="_o_toTrieuT10-12__3"/>
      <sheetName val="Luong_8_SP3"/>
      <sheetName val="Luong_9_SP_3"/>
      <sheetName val="Luong_10_SP_3"/>
      <sheetName val="Luong_11_SP_3"/>
      <sheetName val="Luong_12_SP3"/>
      <sheetName val="Luong_1_SP13"/>
      <sheetName val="Luong_2_SP23"/>
      <sheetName val="Luong_3_SP33"/>
      <sheetName val="Luong_4_SP43"/>
      <sheetName val="Luong_4_SP53"/>
      <sheetName val="Cong_hop3"/>
      <sheetName val="kldukien_(107)3"/>
      <sheetName val="qui1_(2)3"/>
      <sheetName val="Chenh_lech3"/>
      <sheetName val="Kinh_phí3"/>
      <sheetName val="cong_bien_t103"/>
      <sheetName val="luong_t9_3"/>
      <sheetName val="bb_t93"/>
      <sheetName val="KL_Tram_Cty3"/>
      <sheetName val="Gam_may_Cty3"/>
      <sheetName val="KL_tram_KH3"/>
      <sheetName val="Gam_may_KH3"/>
      <sheetName val="Cach_dien3"/>
      <sheetName val="Mang_tai3"/>
      <sheetName val="KL_DDK3"/>
      <sheetName val="Mang_tai_DDK3"/>
      <sheetName val="KL_DDK0,43"/>
      <sheetName val="TT_Ky_thuat3"/>
      <sheetName val="CT_moi3"/>
      <sheetName val="Tu_dien3"/>
      <sheetName val="May_cat3"/>
      <sheetName val="Dao_Cly3"/>
      <sheetName val="Dao_Ptai3"/>
      <sheetName val="Tu_RMU3"/>
      <sheetName val="C_set3"/>
      <sheetName val="VAT_TU_NHAN_TXQN2"/>
      <sheetName val="bang_tong_ke_khoi_luong_vat_tu2"/>
      <sheetName val="hcong_tkhe2"/>
      <sheetName val="VAT_TU_NHAN_TKHE2"/>
      <sheetName val="hcong_qn2"/>
      <sheetName val="VAT_TU_NHAN_(2)2"/>
      <sheetName val="Co_quan_TCT3"/>
      <sheetName val="BOT_(PA_chon)3"/>
      <sheetName val="Yaly_&amp;_Ri_Ninh3"/>
      <sheetName val="Thuy_dien_Na_Loi3"/>
      <sheetName val="bang_so_sanh_tong_hop3"/>
      <sheetName val="bang_so_sanh_tong_hop_(ty_le)3"/>
      <sheetName val="thu_nhap_binh_quan_(2)3"/>
      <sheetName val="dang_huong3"/>
      <sheetName val="phuong_an_13"/>
      <sheetName val="phuong_an_1_(2)3"/>
      <sheetName val="phuong_an23"/>
      <sheetName val="tong_hop_BQ3"/>
      <sheetName val="tong_hop_BQ-13"/>
      <sheetName val="phuong_an_chon3"/>
      <sheetName val="bang_so_sanh_tong_hop_(_PA_cho3"/>
      <sheetName val="dang_ap_dung3"/>
      <sheetName val="bang_tong_hop_(dang_huong)3"/>
      <sheetName val="CT_xa3"/>
      <sheetName val="TH_du_toan_3"/>
      <sheetName val="Du_toan_3"/>
      <sheetName val="C_Tinh3"/>
      <sheetName val="KLTong_hop3"/>
      <sheetName val="Lan_can3"/>
      <sheetName val="Ranh_doc_(2)3"/>
      <sheetName val="Ranh_doc3"/>
      <sheetName val="binh_do3"/>
      <sheetName val="cot_lieu3"/>
      <sheetName val="van_khuon3"/>
      <sheetName val="CT_BT3"/>
      <sheetName val="lay_mau3"/>
      <sheetName val="mat_ngoai_goi3"/>
      <sheetName val="coc_tram-bt3"/>
      <sheetName val="Tien_ung3"/>
      <sheetName val="phi_luong33"/>
      <sheetName val="Coc_tieu3"/>
      <sheetName val="Bien_bao3"/>
      <sheetName val="Nan_tuyen3"/>
      <sheetName val="Lan_13"/>
      <sheetName val="Lan__23"/>
      <sheetName val="Lan_33"/>
      <sheetName val="Gia_tri3"/>
      <sheetName val="Lan_53"/>
      <sheetName val="Phu_luc_HD3"/>
      <sheetName val="Gia_du_thau3"/>
      <sheetName val="Ca_xe3"/>
      <sheetName val="Gia_DAN3"/>
      <sheetName val="XE_DAU3"/>
      <sheetName val="XE_XANG3"/>
      <sheetName val="huy_dong_von3"/>
      <sheetName val="Lai_vayxd3"/>
      <sheetName val="Lai_vayphaitra3"/>
      <sheetName val="Lai_vay_3"/>
      <sheetName val="tra_von3"/>
      <sheetName val="KH_chi_tiet3"/>
      <sheetName val="nguyen_lieu3"/>
      <sheetName val="soi_tho_soi_det3"/>
      <sheetName val="soi_thuong3"/>
      <sheetName val="vai_det3"/>
      <sheetName val="chi_phi_1tan3"/>
      <sheetName val="von_luu_dong3"/>
      <sheetName val="thue_VAT3"/>
      <sheetName val="doanh_thu3"/>
      <sheetName val="Sco_Cap3"/>
      <sheetName val="Sco_TB3"/>
      <sheetName val="TN_tram3"/>
      <sheetName val="TN_C_set3"/>
      <sheetName val="TN_TD_DDay3"/>
      <sheetName val="Phan_chung3"/>
      <sheetName val="QT_Duoc_(Hai)2"/>
      <sheetName val="THKL_H93"/>
      <sheetName val="THKL_H43"/>
      <sheetName val="THVT_T53"/>
      <sheetName val="XL1_t53"/>
      <sheetName val="XL2_T53"/>
      <sheetName val="XL3_T53"/>
      <sheetName val="XL5_T53"/>
      <sheetName val="CC_XL13"/>
      <sheetName val="Tong_Thu2"/>
      <sheetName val="Tong_Chi2"/>
      <sheetName val="Truong_hoc2"/>
      <sheetName val="Cty_CP2"/>
      <sheetName val="G_thau_3B2"/>
      <sheetName val="T_Hop_Thu-chi2"/>
      <sheetName val="TH_mau_moi_tu_T102"/>
      <sheetName val="Tong_hop_Quy_IV2"/>
      <sheetName val="KKTS_043"/>
      <sheetName val="nha_kct3"/>
      <sheetName val="NAM_20043"/>
      <sheetName val="CO_SO_DU_LIEU_PTVL3"/>
      <sheetName val="DG_SOC3"/>
      <sheetName val="DG_HQ3"/>
      <sheetName val="Bot_Giat_C3"/>
      <sheetName val="Bot_Giat_P_3"/>
      <sheetName val="THAY_THUNG_H3"/>
      <sheetName val="thi_nghiem3"/>
      <sheetName val="BLR_12"/>
      <sheetName val="gia_phan_mong2"/>
      <sheetName val="Cau_2(3)3"/>
      <sheetName val="Hat_13"/>
      <sheetName val="_H8_duong3"/>
      <sheetName val="Hat_7dg3"/>
      <sheetName val="TH_duong_1B3"/>
      <sheetName val="TH_cau_1B3"/>
      <sheetName val="cau_H13"/>
      <sheetName val="Son_dg3"/>
      <sheetName val="congtac_vien-uy3"/>
      <sheetName val="Nhan_luc20013"/>
      <sheetName val="KH_200³_(moi_max)3"/>
      <sheetName val="B_T_HOP2"/>
      <sheetName val="HT_HE_DUONG2"/>
      <sheetName val="DH_D1,22"/>
      <sheetName val="Tro_giup2"/>
      <sheetName val="doanh_thu_loi_nhuan3"/>
      <sheetName val="dong_tien3"/>
      <sheetName val="thu_hoi_von3"/>
      <sheetName val="MTO_REV_02"/>
      <sheetName val="Thang_123"/>
      <sheetName val="Bang_gia_NC2"/>
      <sheetName val="TH_DZ352"/>
      <sheetName val="hoan_von3"/>
      <sheetName val="dothi_npv3"/>
      <sheetName val="diem_hoa_von3"/>
      <sheetName val="nop_ngan_sach3"/>
      <sheetName val="chi_tieu3"/>
      <sheetName val="Du_toan2"/>
      <sheetName val="Phan_tich_vat_tu2"/>
      <sheetName val="Tong_hop_vat_tu2"/>
      <sheetName val="Tong_hop_gia2"/>
      <sheetName val="Thang_14"/>
      <sheetName val="Thang_12_(2)3"/>
      <sheetName val="Thang_013"/>
      <sheetName val="TK_331c12"/>
      <sheetName val="cong_bien_t1&lt;2"/>
      <sheetName val="Bang_2B2"/>
      <sheetName val="Dgia_vat_tu2"/>
      <sheetName val="Don_gia_III2"/>
      <sheetName val="Dgia_VT2"/>
      <sheetName val="TSCD_ko_dung2"/>
      <sheetName val="Tong_vat_tu2"/>
      <sheetName val="VT_luu2"/>
      <sheetName val="Vtu_u_dong2"/>
      <sheetName val="TSLD_khac2"/>
      <sheetName val="CC_da_pbo_het2"/>
      <sheetName val="Chenh_lech_vat_tu2"/>
      <sheetName val="Gia_tri_vat_tu2"/>
      <sheetName val="Chi_phi_van_chuyen2"/>
      <sheetName val="Don_gia_chi_tiet2"/>
      <sheetName val="Du_thau2"/>
      <sheetName val="Tong_hop_kinh_phi2"/>
      <sheetName val="Tu_van_Thiet_ke2"/>
      <sheetName val="Tien_do_thi_cong2"/>
      <sheetName val="Bia_du_toan2"/>
      <sheetName val="Phan_tich_don_gia_(doc)2"/>
      <sheetName val="L_D17042"/>
      <sheetName val="THV_CHI_62"/>
      <sheetName val="27+500-700_4(k85)2"/>
      <sheetName val="D_Da02"/>
      <sheetName val="26+960-27+050_92"/>
      <sheetName val="CT_3312"/>
      <sheetName val="CT_1312"/>
      <sheetName val="28+!60-28+420_5K952"/>
      <sheetName val="Thi_sinh2"/>
      <sheetName val="Cham_cong2"/>
      <sheetName val="Bang_luong2"/>
      <sheetName val="STH_1522"/>
      <sheetName val="CN_3312"/>
      <sheetName val="VC_MONG2"/>
      <sheetName val="LUONG_NC2"/>
      <sheetName val="BKE_CT_GOC2"/>
      <sheetName val="BKE_CT_GOC_(2)2"/>
      <sheetName val="CTGS10_(2)2"/>
      <sheetName val="PIPE-03E_XLS2"/>
      <sheetName val="B9_SCL_(2)2"/>
      <sheetName val="Thang_7-052"/>
      <sheetName val="Bia_dvi2"/>
      <sheetName val="B3_Tonghop_thang2"/>
      <sheetName val="Liệt_kê1"/>
      <sheetName val="BB_NT_GD_H-thanh2"/>
      <sheetName val="BB_NT_KL2"/>
      <sheetName val="CL_PP2"/>
      <sheetName val="TH_DgPP2"/>
      <sheetName val="Dg_PP2"/>
      <sheetName val="CL_DgPP2"/>
      <sheetName val="TH_DDau2"/>
      <sheetName val="TH_DVu2"/>
      <sheetName val="CL_Dvu2"/>
      <sheetName val="TH_DgDvu2"/>
      <sheetName val="Dg_DV2"/>
      <sheetName val="C_O2"/>
      <sheetName val="TH_dg_OC2"/>
      <sheetName val="CL_CatOng2"/>
      <sheetName val="Bang_qui_cach_Vtu2"/>
      <sheetName val="Div__A2"/>
      <sheetName val="luong_thang_102"/>
      <sheetName val="tong_hop_thang_102"/>
      <sheetName val="TH_112"/>
      <sheetName val="px_khai_thac_22"/>
      <sheetName val="dao_lo_so_22"/>
      <sheetName val="luong_vp_thang_102"/>
      <sheetName val="CHIET_TINH_TBA2"/>
      <sheetName val="CHIET_TINH_DZ_0,42"/>
      <sheetName val="CHIET_TINH_CCT2"/>
      <sheetName val="Cong_doan2"/>
      <sheetName val="BU6-"/>
      <sheetName val="VËt_liÖu1"/>
      <sheetName val="K_L­¬ng_1"/>
      <sheetName val="GTDT_1"/>
      <sheetName val="Bï_VL_1"/>
      <sheetName val="Tæng_Hîp1"/>
      <sheetName val="Kinh_PhÝ1"/>
      <sheetName val="T_kÕ1"/>
      <sheetName val="tÝnh_VL1"/>
      <sheetName val="KL_®Ëp1"/>
      <sheetName val="Lµng_Lµ1"/>
      <sheetName val="ND13-1+334"/>
      <sheetName val="26+960-27+150_5(k95!1"/>
      <sheetName val="TH_du_toanþ1"/>
      <sheetName val="THDN_MBA_phu_tai1"/>
      <sheetName val="TBA_CC1"/>
      <sheetName val="Purchase_Order1"/>
      <sheetName val="Customize_Your_Purchase_Order1"/>
      <sheetName val="A__Building__1"/>
      <sheetName val="Qty-(Arc_)1"/>
      <sheetName val="TH_K_II1"/>
      <sheetName val="TH_K_I1"/>
      <sheetName val="Electrical_Breakdown1"/>
      <sheetName val="KL_XL20002"/>
      <sheetName val="Chiet_tinh2"/>
      <sheetName val="Van_chuyen2"/>
      <sheetName val="THKP_(2)2"/>
      <sheetName val="T_Bi2"/>
      <sheetName val="Thiet_ke2"/>
      <sheetName val="K_luong2"/>
      <sheetName val="TT_L22"/>
      <sheetName val="TT_L12"/>
      <sheetName val="Thue_Ngoai2"/>
      <sheetName val="Dong_Dau2"/>
      <sheetName val="Dong_Dau_(2)2"/>
      <sheetName val="Sau_dong2"/>
      <sheetName val="Ma_xa2"/>
      <sheetName val="My_dinh2"/>
      <sheetName val="Tong_cong2"/>
      <sheetName val="Chi_tiet_-_Dv_lap2"/>
      <sheetName val="TH_KHTC2"/>
      <sheetName val="Phu_luc2"/>
      <sheetName val="Gia_trÞ2"/>
      <sheetName val="Sheet2_(2)2"/>
      <sheetName val="LUAN_CHUYEN2"/>
      <sheetName val="KE_QUY2"/>
      <sheetName val="LUONGGIAN_TIEP2"/>
      <sheetName val="VAY_VON2"/>
      <sheetName val="O_THAO2"/>
      <sheetName val="Q_TRUNG2"/>
      <sheetName val="Y_THANH2"/>
      <sheetName val="KH_2003_(moi_max)2"/>
      <sheetName val="BCC_(2)2"/>
      <sheetName val="Bao_cao2"/>
      <sheetName val="Bao_cao_22"/>
      <sheetName val="Khoi_luong2"/>
      <sheetName val="Khoi_luong_mat2"/>
      <sheetName val="Bang_ke2"/>
      <sheetName val="T_HopKL2"/>
      <sheetName val="S_Luong2"/>
      <sheetName val="D_Dap2"/>
      <sheetName val="Q_Toan2"/>
      <sheetName val="Phan_tich_chi_phi2"/>
      <sheetName val="Chi_phi_nen_theo_BVTC2"/>
      <sheetName val="nhan_cong_phu2"/>
      <sheetName val="nhan_cong_Hung2"/>
      <sheetName val="Nhan_cong2"/>
      <sheetName val="Khoi_luong_nen_theo_BVTC2"/>
      <sheetName val="Gia_VL2"/>
      <sheetName val="Bang_gia_ca_may2"/>
      <sheetName val="Bang_luong_CB2"/>
      <sheetName val="Bang_P_tich_CT2"/>
      <sheetName val="D_toan_chi_tiet2"/>
      <sheetName val="Bang_TH_Dtoan2"/>
      <sheetName val="Interim_payment2"/>
      <sheetName val="Bid_Sum2"/>
      <sheetName val="Item_B2"/>
      <sheetName val="Dg_A2"/>
      <sheetName val="Dg_B&amp;C2"/>
      <sheetName val="Material_at_site2"/>
      <sheetName val="AC_PC2"/>
      <sheetName val="__2"/>
      <sheetName val="san_vuon2"/>
      <sheetName val="khu_phu_tro2"/>
      <sheetName val="TAI_TRONG2"/>
      <sheetName val="NOI_LUC2"/>
      <sheetName val="TINH_DUYET_THTT_CHINH2"/>
      <sheetName val="TDUYET_THTT_PHU2"/>
      <sheetName val="TINH_DAO_DONG_VA_DO_VONG2"/>
      <sheetName val="TINH_NEO2"/>
      <sheetName val="Quang_Tri2"/>
      <sheetName val="Da_Nang2"/>
      <sheetName val="Quang_Nam2"/>
      <sheetName val="Quang_Ngai2"/>
      <sheetName val="TH_DH-QN2"/>
      <sheetName val="KP_HD2"/>
      <sheetName val="DB_HD2"/>
      <sheetName val="BU_CTPH2"/>
      <sheetName val="BU_tran3+360_222"/>
      <sheetName val="Tran3+360_222"/>
      <sheetName val="BU_tran2+386_42"/>
      <sheetName val="Tran2+386_42"/>
      <sheetName val="DTcong_4-52"/>
      <sheetName val="Bu_1-22"/>
      <sheetName val="Bu_12-132"/>
      <sheetName val="DTcong_12-132"/>
      <sheetName val="DT_cong13-13+2"/>
      <sheetName val="BU-_nhanh2"/>
      <sheetName val="dtcong_nh1-22"/>
      <sheetName val="dtcong_nh0-12"/>
      <sheetName val="BU_11-122"/>
      <sheetName val="DTcong_11-122"/>
      <sheetName val="Pr-_CC2"/>
      <sheetName val="MD_3-42"/>
      <sheetName val="ND_3-42"/>
      <sheetName val="MD_1-22"/>
      <sheetName val="ND_1-22"/>
      <sheetName val="MD_0-12"/>
      <sheetName val="ND_0-12"/>
      <sheetName val="Tong_hop2"/>
      <sheetName val="KL_tong2"/>
      <sheetName val="Bang_VL2"/>
      <sheetName val="VL(No_V-c)2"/>
      <sheetName val="He_so2"/>
      <sheetName val="PL_Vua2"/>
      <sheetName val="Chitieu-dam_cac_loai2"/>
      <sheetName val="DG_Dam2"/>
      <sheetName val="DG_chung2"/>
      <sheetName val="VL-dac_chung2"/>
      <sheetName val="CT_1md_&amp;_dau_cong2"/>
      <sheetName val="CT_cong2"/>
      <sheetName val="dg_cong2"/>
      <sheetName val="TH_(T1-6)2"/>
      <sheetName val="_NL2"/>
      <sheetName val="_NL_(2)2"/>
      <sheetName val="CDTHCT_(3)2"/>
      <sheetName val="K249_K982"/>
      <sheetName val="K249_K98_(2)2"/>
      <sheetName val="K251_K982"/>
      <sheetName val="K251_SBase2"/>
      <sheetName val="K251_AC2"/>
      <sheetName val="K252_K982"/>
      <sheetName val="K252_SBase2"/>
      <sheetName val="K252_AC2"/>
      <sheetName val="K253_K982"/>
      <sheetName val="K253_Subbase2"/>
      <sheetName val="K253_Base_2"/>
      <sheetName val="K253_SBase2"/>
      <sheetName val="K253_AC2"/>
      <sheetName val="K255_SBase2"/>
      <sheetName val="K259_K982"/>
      <sheetName val="K259_Subbase2"/>
      <sheetName val="K259_Base_2"/>
      <sheetName val="K259_AC2"/>
      <sheetName val="K260_K982"/>
      <sheetName val="K260_Subbase2"/>
      <sheetName val="K260_Base2"/>
      <sheetName val="K260_AC2"/>
      <sheetName val="K261_K982"/>
      <sheetName val="K261_Base2"/>
      <sheetName val="K261_AC2"/>
      <sheetName val="thkl_(2)2"/>
      <sheetName val="long_tec2"/>
      <sheetName val="26+180-400_22"/>
      <sheetName val="26+180_Sub12"/>
      <sheetName val="26+180_Sub42"/>
      <sheetName val="26+180-400_5(k95)2"/>
      <sheetName val="26+400-620_3(k95)2"/>
      <sheetName val="26+400-640_1(k95)2"/>
      <sheetName val="26+960-27+150_92"/>
      <sheetName val="26+960-27+150_102"/>
      <sheetName val="26+960-27+150_112"/>
      <sheetName val="26+960-27+150_122"/>
      <sheetName val="26+960-27+150_5(k95)2"/>
      <sheetName val="26+960-27+150_4(k95)2"/>
      <sheetName val="26+960-27+150_1(k95)2"/>
      <sheetName val="27+500-700_5(k95)2"/>
      <sheetName val="27+500-700_4(k95)2"/>
      <sheetName val="27+500-700_3(k95)2"/>
      <sheetName val="27+500-700_1(k95)2"/>
      <sheetName val="27+740-920_3(k95)2"/>
      <sheetName val="27+740-920_212"/>
      <sheetName val="27+920-28+040_6,72"/>
      <sheetName val="27+920-28+040_102"/>
      <sheetName val="27+920-28+160_Su32"/>
      <sheetName val="28+160-28+420_5K952"/>
      <sheetName val="28+430-657_72"/>
      <sheetName val="Km28+430-657_82"/>
      <sheetName val="28+430-657_92"/>
      <sheetName val="28+430-667_102"/>
      <sheetName val="28+430-657_112"/>
      <sheetName val="28+430-657_4k952"/>
      <sheetName val="28+500-657_182"/>
      <sheetName val="28+520-657_192"/>
      <sheetName val="be_tong2"/>
      <sheetName val="Tong_hop_thep2"/>
      <sheetName val="Thuyet_minh2"/>
      <sheetName val="cd_viaK0-T62"/>
      <sheetName val="cdvia_T6-Tc242"/>
      <sheetName val="cdvia_Tc24-T462"/>
      <sheetName val="cd_btnL2k0+361-T192"/>
      <sheetName val="CT_Duong2"/>
      <sheetName val="D_gia2"/>
      <sheetName val="T_hop2"/>
      <sheetName val="CtP_tro2"/>
      <sheetName val="Nha_moi2"/>
      <sheetName val="TT-T_Tron_So_22"/>
      <sheetName val="Ct_Dam_2"/>
      <sheetName val="Ct_Duoi2"/>
      <sheetName val="Ct_Tren2"/>
      <sheetName val="D_giaMay2"/>
      <sheetName val="cap_cho_cac_DT2"/>
      <sheetName val="Ung_-_hoan2"/>
      <sheetName val="CP_may2"/>
      <sheetName val="tong_hop_thanh_toan_thue2"/>
      <sheetName val="bang_ke_nop_thue2"/>
      <sheetName val="Tonh_hop_chi_phi2"/>
      <sheetName val="BK_chi_phi2"/>
      <sheetName val="KTra_DS_va_thue_GTGT2"/>
      <sheetName val="Kiãøm_tra_DS_thue_GTGT2"/>
      <sheetName val="XUAT(gia_von)2"/>
      <sheetName val="Xuat_(gia_ban)2"/>
      <sheetName val="Dchinh_TH_N-X-T2"/>
      <sheetName val="Tong_hop_N-X-T2"/>
      <sheetName val="thue_TH2"/>
      <sheetName val="tong_hop_20012"/>
      <sheetName val="qUYET_TOAN_THUE2"/>
      <sheetName val="CDSL_(2)2"/>
      <sheetName val="cong_Q22"/>
      <sheetName val="T_U_luong_Q12"/>
      <sheetName val="T_U_luong_Q22"/>
      <sheetName val="T_U_luong_Q32"/>
      <sheetName val="sent_to2"/>
      <sheetName val="CT_032"/>
      <sheetName val="TH_032"/>
      <sheetName val="DS_them_luong_qui_4-20022"/>
      <sheetName val="Phuc_loi_2-9-022"/>
      <sheetName val="Thuong_nhan_dip_21-12-022"/>
      <sheetName val="Thuong_dip_nhan_danh_hieu_AHL§2"/>
      <sheetName val="Thang_luong_thu_13_nam_20022"/>
      <sheetName val="Luong_SX#_dip_Tet_Qui_Mui(dong2"/>
      <sheetName val="Xep_hang_2012"/>
      <sheetName val="toan_Cty2"/>
      <sheetName val="Cong_ty2"/>
      <sheetName val="XN_22"/>
      <sheetName val="XN_ong_CHi2"/>
      <sheetName val="N_XDCT&amp;_XKLD2"/>
      <sheetName val="CN_HCM2"/>
      <sheetName val="TT_XKLD(Nhan)2"/>
      <sheetName val="Ong_Hong2"/>
      <sheetName val="CN_hung_yen2"/>
      <sheetName val="Dong_nai2"/>
      <sheetName val="vat_tu2"/>
      <sheetName val="Quyet_toan2"/>
      <sheetName val="Thu_hoi2"/>
      <sheetName val="Lai_vay2"/>
      <sheetName val="Tien_vay2"/>
      <sheetName val="Cong_no2"/>
      <sheetName val="Cop_pha2"/>
      <sheetName val="Thep_2"/>
      <sheetName val="Chi_tiet_Khoi_luong2"/>
      <sheetName val="TH_khoi_luong2"/>
      <sheetName val="Chiet_tinh_vat_lieu_2"/>
      <sheetName val="TH_KL_VL2"/>
      <sheetName val="C_TIEU2"/>
      <sheetName val="T_Luong2"/>
      <sheetName val="T_HAO2"/>
      <sheetName val="DT_TUYEN2"/>
      <sheetName val="DT_GIA2"/>
      <sheetName val="KHDT_(2)2"/>
      <sheetName val="CL_2"/>
      <sheetName val="KQ_(2)2"/>
      <sheetName val="CDTHU_CHI_T12"/>
      <sheetName val="THUCHI_22"/>
      <sheetName val="THU_CHI32"/>
      <sheetName val="THU_CHI_42"/>
      <sheetName val="THU_CHI52"/>
      <sheetName val="THU_CHI_62"/>
      <sheetName val="TU_CHI_72"/>
      <sheetName val="THU_CHI92"/>
      <sheetName val="THU_CHI_82"/>
      <sheetName val="THU_CHI_102"/>
      <sheetName val="THU_CHI_112"/>
      <sheetName val="THU_CHI_122"/>
      <sheetName val="cap_so_lan_22"/>
      <sheetName val="cap_so_BHXH2"/>
      <sheetName val="tru_tien2"/>
      <sheetName val="yt_q22"/>
      <sheetName val="c45_t32"/>
      <sheetName val="c45_t62"/>
      <sheetName val="BHYT_Q3_20032"/>
      <sheetName val="C45_t72"/>
      <sheetName val="C47-t07_20032"/>
      <sheetName val="C45_t82"/>
      <sheetName val="C47-t08_20032"/>
      <sheetName val="C45_t092"/>
      <sheetName val="C47-t09_20032"/>
      <sheetName val="C47_T122"/>
      <sheetName val="BHYT_Q4-20032"/>
      <sheetName val="C45_T102"/>
      <sheetName val="phan_tich_DG2"/>
      <sheetName val="gia_vat_lieu2"/>
      <sheetName val="gia_xe_may2"/>
      <sheetName val="gia_nhan_cong2"/>
      <sheetName val="KL_VL2"/>
      <sheetName val="QT_9-62"/>
      <sheetName val="Thuong_luu_HB2"/>
      <sheetName val="QT_Ky_T2"/>
      <sheetName val="bc_vt_TON_BAI2"/>
      <sheetName val="Dc_Dau2"/>
      <sheetName val="_o_to_Hien_82"/>
      <sheetName val="_o_to_Hien92"/>
      <sheetName val="_o_to_Hien102"/>
      <sheetName val="_o_to_Hien112"/>
      <sheetName val="_o_to_Hien12)2"/>
      <sheetName val="_o_to_Hien13"/>
      <sheetName val="_o_to_Hien22"/>
      <sheetName val="_o_to_Hien32"/>
      <sheetName val="_o_to_Hien42"/>
      <sheetName val="_o_to_Hien52"/>
      <sheetName val="_o_to_Phong_82"/>
      <sheetName val="_o_to_Phong92"/>
      <sheetName val="_o_to_Phong102"/>
      <sheetName val="_o_to_Phong112"/>
      <sheetName val="_o_to_Phong12)2"/>
      <sheetName val="_o_to_Phong13"/>
      <sheetName val="_o_to_Phong22"/>
      <sheetName val="_o_to_Phong32"/>
      <sheetName val="_o_to_Phong42"/>
      <sheetName val="_o_to_Phong52"/>
      <sheetName val="_o_to_Dung_8_2"/>
      <sheetName val="_D_tt_dau82"/>
      <sheetName val="_o_to_Dung_92"/>
      <sheetName val="_D9_tt_dau2"/>
      <sheetName val="_D10_tt_dau2"/>
      <sheetName val="_o_to_Dung_102"/>
      <sheetName val="_o_to_Dung_112"/>
      <sheetName val="_o_to_Dung_12)2"/>
      <sheetName val="_o_to_Dung_13"/>
      <sheetName val="_o_to_Dung22"/>
      <sheetName val="_o_to_Dung32"/>
      <sheetName val="_o_to_Dung42"/>
      <sheetName val="_o_totrongT10-122"/>
      <sheetName val="_o_totrongT22"/>
      <sheetName val="_o_totrungT10-122"/>
      <sheetName val="_o_toMinhT10-12_2"/>
      <sheetName val="_o_toMinhT22"/>
      <sheetName val="_o_toTrieuT10-12__2"/>
      <sheetName val="Luong_8_SP2"/>
      <sheetName val="Luong_9_SP_2"/>
      <sheetName val="Luong_10_SP_2"/>
      <sheetName val="Luong_11_SP_2"/>
      <sheetName val="Luong_12_SP2"/>
      <sheetName val="Luong_1_SP12"/>
      <sheetName val="Luong_2_SP22"/>
      <sheetName val="Luong_3_SP32"/>
      <sheetName val="Luong_4_SP42"/>
      <sheetName val="Luong_4_SP52"/>
      <sheetName val="Cong_hop2"/>
      <sheetName val="kldukien_(107)2"/>
      <sheetName val="qui1_(2)2"/>
      <sheetName val="Chenh_lech2"/>
      <sheetName val="Kinh_phí2"/>
      <sheetName val="cong_bien_t102"/>
      <sheetName val="luong_t9_2"/>
      <sheetName val="bb_t92"/>
      <sheetName val="KL_Tram_Cty2"/>
      <sheetName val="Gam_may_Cty2"/>
      <sheetName val="KL_tram_KH2"/>
      <sheetName val="Gam_may_KH2"/>
      <sheetName val="Cach_dien2"/>
      <sheetName val="Mang_tai2"/>
      <sheetName val="KL_DDK2"/>
      <sheetName val="Mang_tai_DDK2"/>
      <sheetName val="KL_DDK0,42"/>
      <sheetName val="TT_Ky_thuat2"/>
      <sheetName val="CT_moi2"/>
      <sheetName val="Tu_dien2"/>
      <sheetName val="May_cat2"/>
      <sheetName val="Dao_Cly2"/>
      <sheetName val="Dao_Ptai2"/>
      <sheetName val="Tu_RMU2"/>
      <sheetName val="C_set2"/>
      <sheetName val="VAT_TU_NHAN_TXQN1"/>
      <sheetName val="bang_tong_ke_khoi_luong_vat_tu1"/>
      <sheetName val="hcong_tkhe1"/>
      <sheetName val="VAT_TU_NHAN_TKHE1"/>
      <sheetName val="hcong_qn1"/>
      <sheetName val="VAT_TU_NHAN_(2)1"/>
      <sheetName val="Co_quan_TCT2"/>
      <sheetName val="BOT_(PA_chon)2"/>
      <sheetName val="Yaly_&amp;_Ri_Ninh2"/>
      <sheetName val="Thuy_dien_Na_Loi2"/>
      <sheetName val="bang_so_sanh_tong_hop2"/>
      <sheetName val="bang_so_sanh_tong_hop_(ty_le)2"/>
      <sheetName val="thu_nhap_binh_quan_(2)2"/>
      <sheetName val="dang_huong2"/>
      <sheetName val="phuong_an_12"/>
      <sheetName val="phuong_an_1_(2)2"/>
      <sheetName val="phuong_an22"/>
      <sheetName val="tong_hop_BQ2"/>
      <sheetName val="tong_hop_BQ-12"/>
      <sheetName val="phuong_an_chon2"/>
      <sheetName val="bang_so_sanh_tong_hop_(_PA_cho2"/>
      <sheetName val="dang_ap_dung2"/>
      <sheetName val="bang_tong_hop_(dang_huong)2"/>
      <sheetName val="CT_xa2"/>
      <sheetName val="TH_du_toan_2"/>
      <sheetName val="Du_toan_2"/>
      <sheetName val="C_Tinh2"/>
      <sheetName val="KLTong_hop2"/>
      <sheetName val="Lan_can2"/>
      <sheetName val="Ranh_doc_(2)2"/>
      <sheetName val="Ranh_doc2"/>
      <sheetName val="binh_do2"/>
      <sheetName val="cot_lieu2"/>
      <sheetName val="van_khuon2"/>
      <sheetName val="CT_BT2"/>
      <sheetName val="lay_mau2"/>
      <sheetName val="mat_ngoai_goi2"/>
      <sheetName val="coc_tram-bt2"/>
      <sheetName val="Tien_ung2"/>
      <sheetName val="phi_luong32"/>
      <sheetName val="Coc_tieu2"/>
      <sheetName val="Bien_bao2"/>
      <sheetName val="Nan_tuyen2"/>
      <sheetName val="Lan_12"/>
      <sheetName val="Lan__22"/>
      <sheetName val="Lan_32"/>
      <sheetName val="Gia_tri2"/>
      <sheetName val="Lan_52"/>
      <sheetName val="Phu_luc_HD2"/>
      <sheetName val="Gia_du_thau2"/>
      <sheetName val="Ca_xe2"/>
      <sheetName val="Gia_DAN2"/>
      <sheetName val="XE_DAU2"/>
      <sheetName val="XE_XANG2"/>
      <sheetName val="huy_dong_von2"/>
      <sheetName val="Lai_vayxd2"/>
      <sheetName val="Lai_vayphaitra2"/>
      <sheetName val="Lai_vay_2"/>
      <sheetName val="tra_von2"/>
      <sheetName val="KH_chi_tiet2"/>
      <sheetName val="nguyen_lieu2"/>
      <sheetName val="soi_tho_soi_det2"/>
      <sheetName val="soi_thuong2"/>
      <sheetName val="vai_det2"/>
      <sheetName val="chi_phi_1tan2"/>
      <sheetName val="von_luu_dong2"/>
      <sheetName val="thue_VAT2"/>
      <sheetName val="doanh_thu2"/>
      <sheetName val="Sco_Cap2"/>
      <sheetName val="Sco_TB2"/>
      <sheetName val="TN_tram2"/>
      <sheetName val="TN_C_set2"/>
      <sheetName val="TN_TD_DDay2"/>
      <sheetName val="Phan_chung2"/>
      <sheetName val="QT_Duoc_(Hai)1"/>
      <sheetName val="THKL_H92"/>
      <sheetName val="THKL_H42"/>
      <sheetName val="THVT_T52"/>
      <sheetName val="XL1_t52"/>
      <sheetName val="XL2_T52"/>
      <sheetName val="XL3_T52"/>
      <sheetName val="XL5_T52"/>
      <sheetName val="CC_XL12"/>
      <sheetName val="Tong_Thu1"/>
      <sheetName val="Tong_Chi1"/>
      <sheetName val="Truong_hoc1"/>
      <sheetName val="Cty_CP1"/>
      <sheetName val="G_thau_3B1"/>
      <sheetName val="T_Hop_Thu-chi1"/>
      <sheetName val="TH_mau_moi_tu_T101"/>
      <sheetName val="Tong_hop_Quy_IV1"/>
      <sheetName val="KKTS_042"/>
      <sheetName val="nha_kct2"/>
      <sheetName val="NAM_20042"/>
      <sheetName val="CO_SO_DU_LIEU_PTVL2"/>
      <sheetName val="DG_SOC2"/>
      <sheetName val="DG_HQ2"/>
      <sheetName val="Bot_Giat_C2"/>
      <sheetName val="Bot_Giat_P_2"/>
      <sheetName val="THAY_THUNG_H2"/>
      <sheetName val="thi_nghiem2"/>
      <sheetName val="BLR_11"/>
      <sheetName val="gia_phan_mong1"/>
      <sheetName val="Cau_2(3)2"/>
      <sheetName val="Hat_12"/>
      <sheetName val="_H8_duong2"/>
      <sheetName val="Hat_7dg2"/>
      <sheetName val="TH_duong_1B2"/>
      <sheetName val="TH_cau_1B2"/>
      <sheetName val="cau_H12"/>
      <sheetName val="Son_dg2"/>
      <sheetName val="congtac_vien-uy2"/>
      <sheetName val="Nhan_luc20012"/>
      <sheetName val="KH_200³_(moi_max)2"/>
      <sheetName val="B_T_HOP1"/>
      <sheetName val="HT_HE_DUONG1"/>
      <sheetName val="DH_D1,21"/>
      <sheetName val="Tro_giup1"/>
      <sheetName val="doanh_thu_loi_nhuan2"/>
      <sheetName val="dong_tien2"/>
      <sheetName val="thu_hoi_von2"/>
      <sheetName val="MTO_REV_01"/>
      <sheetName val="Thang_122"/>
      <sheetName val="Bang_gia_NC1"/>
      <sheetName val="TH_DZ351"/>
      <sheetName val="hoan_von2"/>
      <sheetName val="dothi_npv2"/>
      <sheetName val="diem_hoa_von2"/>
      <sheetName val="nop_ngan_sach2"/>
      <sheetName val="chi_tieu2"/>
      <sheetName val="Du_toan1"/>
      <sheetName val="Phan_tich_vat_tu1"/>
      <sheetName val="Tong_hop_vat_tu1"/>
      <sheetName val="Tong_hop_gia1"/>
      <sheetName val="Thang_13"/>
      <sheetName val="Thang_12_(2)2"/>
      <sheetName val="Thang_012"/>
      <sheetName val="TK_331c11"/>
      <sheetName val="cong_bien_t1&lt;1"/>
      <sheetName val="Bang_2B1"/>
      <sheetName val="Dgia_vat_tu1"/>
      <sheetName val="Don_gia_III1"/>
      <sheetName val="Dgia_VT1"/>
      <sheetName val="TSCD_ko_dung1"/>
      <sheetName val="Tong_vat_tu1"/>
      <sheetName val="VT_luu1"/>
      <sheetName val="Vtu_u_dong1"/>
      <sheetName val="TSLD_khac1"/>
      <sheetName val="CC_da_pbo_het1"/>
      <sheetName val="Chenh_lech_vat_tu1"/>
      <sheetName val="Gia_tri_vat_tu1"/>
      <sheetName val="Chi_phi_van_chuyen1"/>
      <sheetName val="Don_gia_chi_tiet1"/>
      <sheetName val="Du_thau1"/>
      <sheetName val="Tong_hop_kinh_phi1"/>
      <sheetName val="Tu_van_Thiet_ke1"/>
      <sheetName val="Tien_do_thi_cong1"/>
      <sheetName val="Bia_du_toan1"/>
      <sheetName val="Phan_tich_don_gia_(doc)1"/>
      <sheetName val="L_D17041"/>
      <sheetName val="THV_CHI_61"/>
      <sheetName val="27+500-700_4(k85)1"/>
      <sheetName val="D_Da01"/>
      <sheetName val="26+960-27+050_91"/>
      <sheetName val="CT_3311"/>
      <sheetName val="CT_1311"/>
      <sheetName val="28+!60-28+420_5K951"/>
      <sheetName val="Thi_sinh1"/>
      <sheetName val="Cham_cong1"/>
      <sheetName val="Bang_luong1"/>
      <sheetName val="STH_1521"/>
      <sheetName val="CN_3311"/>
      <sheetName val="VC_MONG1"/>
      <sheetName val="LUONG_NC1"/>
      <sheetName val="BKE_CT_GOC1"/>
      <sheetName val="BKE_CT_GOC_(2)1"/>
      <sheetName val="CTGS10_(2)1"/>
      <sheetName val="PIPE-03E_XLS1"/>
      <sheetName val="B9_SCL_(2)1"/>
      <sheetName val="Thang_7-051"/>
      <sheetName val="Bia_dvi1"/>
      <sheetName val="B3_Tonghop_thang1"/>
      <sheetName val="Liệt_kê"/>
      <sheetName val="BB_NT_GD_H-thanh1"/>
      <sheetName val="BB_NT_KL1"/>
      <sheetName val="CL_PP1"/>
      <sheetName val="TH_DgPP1"/>
      <sheetName val="Dg_PP1"/>
      <sheetName val="CL_DgPP1"/>
      <sheetName val="TH_DDau1"/>
      <sheetName val="TH_DVu1"/>
      <sheetName val="CL_Dvu1"/>
      <sheetName val="TH_DgDvu1"/>
      <sheetName val="Dg_DV1"/>
      <sheetName val="C_O1"/>
      <sheetName val="TH_dg_OC1"/>
      <sheetName val="CL_CatOng1"/>
      <sheetName val="Bang_qui_cach_Vtu1"/>
      <sheetName val="Div__A1"/>
      <sheetName val="luong_thang_101"/>
      <sheetName val="tong_hop_thang_101"/>
      <sheetName val="TH_111"/>
      <sheetName val="px_khai_thac_21"/>
      <sheetName val="dao_lo_so_21"/>
      <sheetName val="luong_vp_thang_101"/>
      <sheetName val="CHIET_TINH_TBA1"/>
      <sheetName val="CHIET_TINH_DZ_0,41"/>
      <sheetName val="CHIET_TINH_CCT1"/>
      <sheetName val="Cong_doan1"/>
      <sheetName val="VËt_liÖu"/>
      <sheetName val="K_L­¬ng_"/>
      <sheetName val="GTDT_"/>
      <sheetName val="Bï_VL_"/>
      <sheetName val="Tæng_Hîp"/>
      <sheetName val="Kinh_PhÝ"/>
      <sheetName val="T_kÕ"/>
      <sheetName val="tÝnh_VL"/>
      <sheetName val="KL_®Ëp"/>
      <sheetName val="Lµng_Lµ"/>
      <sheetName val="26+960-27+150_5(k95!"/>
      <sheetName val="TH_du_toanþ"/>
      <sheetName val="THDN_MBA_phu_tai"/>
      <sheetName val="TBA_CC"/>
      <sheetName val="Purchase_Order"/>
      <sheetName val="Customize_Your_Purchase_Order"/>
      <sheetName val="A__Building__"/>
      <sheetName val="Qty-(Arc_)"/>
      <sheetName val="TH_K_II"/>
      <sheetName val="TH_K_I"/>
      <sheetName val="Electrical_Breakdown"/>
      <sheetName val="bANG_THANH_TOAN_LUONG_SC"/>
      <sheetName val="DON_GIA_TIEN_LUONG_SXCB"/>
      <sheetName val="bang_ke_luong_sc"/>
      <sheetName val="DICH_VU"/>
      <sheetName val="BD_LE_TET"/>
      <sheetName val="BANG_THANH_TOAN_LUONG_TO_SO_CHE"/>
      <sheetName val="BANG_TONG_HOP_LUONG_SP"/>
      <sheetName val="Bang_ke_tien_luong_O_phong"/>
      <sheetName val="bang_ke_luong_SP"/>
      <sheetName val="tam_ung_luong_ky_I"/>
      <sheetName val="bao_cao_BHXH_6_thang"/>
      <sheetName val="TH_du_toan¸"/>
      <sheetName val="TH_du_toann"/>
      <sheetName val="XXXXXXX"/>
      <sheetName val="DGchitiet_"/>
      <sheetName val="DTcojg_4-5"/>
      <sheetName val="P_LIST"/>
      <sheetName val="MAKING_BILL"/>
      <sheetName val="CO_FORM_A"/>
      <sheetName val="HOI_PHIEU"/>
      <sheetName val="YEU_CAU_TT_TECH_(LC)"/>
      <sheetName val="shipping_advice"/>
      <sheetName val="May_thi_cong"/>
      <sheetName val="Chi_phi_chung"/>
      <sheetName val="ITB_COST"/>
      <sheetName val="TIEN_GOI"/>
      <sheetName val="NHAT_KY_THU_TIEN_T_GOI"/>
      <sheetName val="LUONG_GIAN_TIEP"/>
      <sheetName val="NHAT_KY_THU_TIEN_TM"/>
      <sheetName val="UOC_THUC_HIEN_THUE_TNDN"/>
      <sheetName val="QUY_TM"/>
      <sheetName val="NKCT_-_01"/>
      <sheetName val="w't_table"/>
      <sheetName val="LAI_-_LO"/>
      <sheetName val="TO_KHAI_CHI_TIET"/>
      <sheetName val="THUE_PII"/>
      <sheetName val="THUE_PIII"/>
      <sheetName val="QUYET_TOAN_THUE_TNDN"/>
      <sheetName val="BANG_CAN_DOI_RUT_GON"/>
      <sheetName val="BANG_CAN_DOI"/>
      <sheetName val="NHAT_KY_CHI_TIEN"/>
      <sheetName val="LAI_LO"/>
      <sheetName val="TO_KHAI_THUE_DT_-TNDN-_CP"/>
      <sheetName val="QUYET_TOAN_THUE-_CAC_KHOAN"/>
      <sheetName val="GIA_THANH"/>
      <sheetName val="BAI_DUNG_"/>
      <sheetName val="BIA_NAM"/>
      <sheetName val="TM_BAO_CAO"/>
      <sheetName val="기계锼"/>
      <sheetName val="기계灼"/>
      <sheetName val="20_9_05"/>
      <sheetName val="Thanh_toan"/>
      <sheetName val="B_11D_"/>
      <sheetName val="Gia_tr?"/>
      <sheetName val="Ki??m_tra_DS_thue_GTGT"/>
      <sheetName val="Thuong_dip_nhan_danh_hieu_AHL?"/>
      <sheetName val="bANG_THANH_TOAN_LUONG_SC1"/>
      <sheetName val="DON_GIA_TIEN_LUONG_SXCB1"/>
      <sheetName val="bang_ke_luong_sc1"/>
      <sheetName val="DICH_VU1"/>
      <sheetName val="BD_LE_TET1"/>
      <sheetName val="BANG_THANH_TOAN_LUONG_TO_SO_CH1"/>
      <sheetName val="BANG_TONG_HOP_LUONG_SP1"/>
      <sheetName val="Bang_ke_tien_luong_O_phong1"/>
      <sheetName val="bang_ke_luong_SP1"/>
      <sheetName val="tam_ung_luong_ky_I1"/>
      <sheetName val="bao_cao_BHXH_6_thang1"/>
      <sheetName val="TH_du_toan¸1"/>
      <sheetName val="TH_du_toann1"/>
      <sheetName val="DGchitiet_1"/>
      <sheetName val="DTcojg_4-51"/>
      <sheetName val="P_LIST1"/>
      <sheetName val="MAKING_BILL1"/>
      <sheetName val="CO_FORM_A1"/>
      <sheetName val="HOI_PHIEU1"/>
      <sheetName val="YEU_CAU_TT_TECH_(LC)1"/>
      <sheetName val="shipping_advice1"/>
      <sheetName val="May_thi_cong1"/>
      <sheetName val="Chi_phi_chung1"/>
      <sheetName val="ITB_COST1"/>
      <sheetName val="TIEN_GOI1"/>
      <sheetName val="NHAT_KY_THU_TIEN_T_GOI1"/>
      <sheetName val="LUONG_GIAN_TIEP1"/>
      <sheetName val="NHAT_KY_THU_TIEN_TM1"/>
      <sheetName val="UOC_THUC_HIEN_THUE_TNDN1"/>
      <sheetName val="QUY_TM1"/>
      <sheetName val="NKCT_-_011"/>
      <sheetName val="w't_table1"/>
      <sheetName val="LAI_-_LO1"/>
      <sheetName val="TO_KHAI_CHI_TIET1"/>
      <sheetName val="THUE_PII1"/>
      <sheetName val="THUE_PIII1"/>
      <sheetName val="QUYET_TOAN_THUE_TNDN1"/>
      <sheetName val="BANG_CAN_DOI_RUT_GON1"/>
      <sheetName val="BANG_CAN_DOI1"/>
      <sheetName val="NHAT_KY_CHI_TIEN1"/>
      <sheetName val="LAI_LO1"/>
      <sheetName val="TO_KHAI_THUE_DT_-TNDN-_CP1"/>
      <sheetName val="QUYET_TOAN_THUE-_CAC_KHOAN1"/>
      <sheetName val="GIA_THANH1"/>
      <sheetName val="BAI_DUNG_1"/>
      <sheetName val="BIA_NAM1"/>
      <sheetName val="TM_BAO_CAO1"/>
      <sheetName val="20_9_051"/>
      <sheetName val="Thanh_toan1"/>
      <sheetName val="B_11D_1"/>
      <sheetName val="Gia_tr?1"/>
      <sheetName val="Ki??m_tra_DS_thue_GTGT1"/>
      <sheetName val="Thuong_dip_nhan_danh_hieu_AHL?1"/>
      <sheetName val="KL_XL20004"/>
      <sheetName val="Chiet_tinh4"/>
      <sheetName val="Van_chuyen4"/>
      <sheetName val="THKP_(2)4"/>
      <sheetName val="T_Bi4"/>
      <sheetName val="Thiet_ke4"/>
      <sheetName val="K_luong4"/>
      <sheetName val="TT_L24"/>
      <sheetName val="TT_L14"/>
      <sheetName val="Thue_Ngoai4"/>
      <sheetName val="Dong_Dau4"/>
      <sheetName val="Dong_Dau_(2)4"/>
      <sheetName val="Sau_dong4"/>
      <sheetName val="Ma_xa4"/>
      <sheetName val="My_dinh4"/>
      <sheetName val="Tong_cong4"/>
      <sheetName val="Chi_tiet_-_Dv_lap4"/>
      <sheetName val="TH_KHTC4"/>
      <sheetName val="Phu_luc4"/>
      <sheetName val="Gia_trÞ4"/>
      <sheetName val="Sheet2_(2)4"/>
      <sheetName val="LUAN_CHUYEN4"/>
      <sheetName val="KE_QUY4"/>
      <sheetName val="LUONGGIAN_TIEP4"/>
      <sheetName val="VAY_VON4"/>
      <sheetName val="O_THAO4"/>
      <sheetName val="Q_TRUNG4"/>
      <sheetName val="Y_THANH4"/>
      <sheetName val="KH_2003_(moi_max)4"/>
      <sheetName val="BCC_(2)4"/>
      <sheetName val="Bao_cao4"/>
      <sheetName val="Bao_cao_24"/>
      <sheetName val="Khoi_luong4"/>
      <sheetName val="Khoi_luong_mat4"/>
      <sheetName val="Bang_ke4"/>
      <sheetName val="T_HopKL4"/>
      <sheetName val="S_Luong4"/>
      <sheetName val="D_Dap4"/>
      <sheetName val="Q_Toan4"/>
      <sheetName val="Phan_tich_chi_phi4"/>
      <sheetName val="Chi_phi_nen_theo_BVTC4"/>
      <sheetName val="nhan_cong_phu4"/>
      <sheetName val="nhan_cong_Hung4"/>
      <sheetName val="Nhan_cong4"/>
      <sheetName val="Khoi_luong_nen_theo_BVTC4"/>
      <sheetName val="Gia_VL4"/>
      <sheetName val="Bang_gia_ca_may4"/>
      <sheetName val="Bang_luong_CB4"/>
      <sheetName val="Bang_P_tich_CT4"/>
      <sheetName val="D_toan_chi_tiet4"/>
      <sheetName val="Bang_TH_Dtoan4"/>
      <sheetName val="Interim_payment4"/>
      <sheetName val="Bid_Sum4"/>
      <sheetName val="Item_B4"/>
      <sheetName val="Dg_A4"/>
      <sheetName val="Dg_B&amp;C4"/>
      <sheetName val="Material_at_site4"/>
      <sheetName val="AC_PC4"/>
      <sheetName val="__4"/>
      <sheetName val="san_vuon4"/>
      <sheetName val="khu_phu_tro4"/>
      <sheetName val="TAI_TRONG4"/>
      <sheetName val="NOI_LUC4"/>
      <sheetName val="TINH_DUYET_THTT_CHINH4"/>
      <sheetName val="TDUYET_THTT_PHU4"/>
      <sheetName val="TINH_DAO_DONG_VA_DO_VONG4"/>
      <sheetName val="TINH_NEO4"/>
      <sheetName val="Quang_Tri4"/>
      <sheetName val="Da_Nang4"/>
      <sheetName val="Quang_Nam4"/>
      <sheetName val="Quang_Ngai4"/>
      <sheetName val="TH_DH-QN4"/>
      <sheetName val="KP_HD4"/>
      <sheetName val="DB_HD4"/>
      <sheetName val="BU_CTPH4"/>
      <sheetName val="BU_tran3+360_224"/>
      <sheetName val="Tran3+360_224"/>
      <sheetName val="BU_tran2+386_44"/>
      <sheetName val="Tran2+386_44"/>
      <sheetName val="DTcong_4-54"/>
      <sheetName val="Bu_1-24"/>
      <sheetName val="Bu_12-134"/>
      <sheetName val="DTcong_12-134"/>
      <sheetName val="DT_cong13-13+4"/>
      <sheetName val="BU-_nhanh4"/>
      <sheetName val="dtcong_nh1-24"/>
      <sheetName val="dtcong_nh0-14"/>
      <sheetName val="BU_11-124"/>
      <sheetName val="DTcong_11-124"/>
      <sheetName val="Pr-_CC4"/>
      <sheetName val="MD_3-44"/>
      <sheetName val="ND_3-44"/>
      <sheetName val="MD_1-24"/>
      <sheetName val="ND_1-24"/>
      <sheetName val="MD_0-14"/>
      <sheetName val="ND_0-14"/>
      <sheetName val="Tong_hop4"/>
      <sheetName val="KL_tong4"/>
      <sheetName val="Bang_VL4"/>
      <sheetName val="VL(No_V-c)4"/>
      <sheetName val="He_so4"/>
      <sheetName val="PL_Vua4"/>
      <sheetName val="Chitieu-dam_cac_loai4"/>
      <sheetName val="DG_Dam4"/>
      <sheetName val="DG_chung4"/>
      <sheetName val="VL-dac_chung4"/>
      <sheetName val="CT_1md_&amp;_dau_cong4"/>
      <sheetName val="CT_cong4"/>
      <sheetName val="dg_cong4"/>
      <sheetName val="TH_(T1-6)4"/>
      <sheetName val="_NL4"/>
      <sheetName val="_NL_(2)4"/>
      <sheetName val="CDTHCT_(3)4"/>
      <sheetName val="K249_K984"/>
      <sheetName val="K249_K98_(2)4"/>
      <sheetName val="K251_K984"/>
      <sheetName val="K251_SBase4"/>
      <sheetName val="K251_AC4"/>
      <sheetName val="K252_K984"/>
      <sheetName val="K252_SBase4"/>
      <sheetName val="K252_AC4"/>
      <sheetName val="K253_K984"/>
      <sheetName val="K253_Subbase4"/>
      <sheetName val="K253_Base_4"/>
      <sheetName val="K253_SBase4"/>
      <sheetName val="K253_AC4"/>
      <sheetName val="K255_SBase4"/>
      <sheetName val="K259_K984"/>
      <sheetName val="K259_Subbase4"/>
      <sheetName val="K259_Base_4"/>
      <sheetName val="K259_AC4"/>
      <sheetName val="K260_K984"/>
      <sheetName val="K260_Subbase4"/>
      <sheetName val="K260_Base4"/>
      <sheetName val="K260_AC4"/>
      <sheetName val="K261_K984"/>
      <sheetName val="K261_Base4"/>
      <sheetName val="K261_AC4"/>
      <sheetName val="thkl_(2)4"/>
      <sheetName val="long_tec4"/>
      <sheetName val="26+180-400_24"/>
      <sheetName val="26+180_Sub14"/>
      <sheetName val="26+180_Sub44"/>
      <sheetName val="26+180-400_5(k95)4"/>
      <sheetName val="26+400-620_3(k95)4"/>
      <sheetName val="26+400-640_1(k95)4"/>
      <sheetName val="26+960-27+150_94"/>
      <sheetName val="26+960-27+150_104"/>
      <sheetName val="26+960-27+150_114"/>
      <sheetName val="26+960-27+150_124"/>
      <sheetName val="26+960-27+150_5(k95)4"/>
      <sheetName val="26+960-27+150_4(k95)4"/>
      <sheetName val="26+960-27+150_1(k95)4"/>
      <sheetName val="27+500-700_5(k95)4"/>
      <sheetName val="27+500-700_4(k95)4"/>
      <sheetName val="27+500-700_3(k95)4"/>
      <sheetName val="27+500-700_1(k95)4"/>
      <sheetName val="27+740-920_3(k95)4"/>
      <sheetName val="27+740-920_214"/>
      <sheetName val="27+920-28+040_6,74"/>
      <sheetName val="27+920-28+040_104"/>
      <sheetName val="27+920-28+160_Su34"/>
      <sheetName val="28+160-28+420_5K954"/>
      <sheetName val="28+430-657_74"/>
      <sheetName val="Km28+430-657_84"/>
      <sheetName val="28+430-657_94"/>
      <sheetName val="28+430-667_104"/>
      <sheetName val="28+430-657_114"/>
      <sheetName val="28+430-657_4k954"/>
      <sheetName val="28+500-657_184"/>
      <sheetName val="28+520-657_194"/>
      <sheetName val="be_tong4"/>
      <sheetName val="Tong_hop_thep4"/>
      <sheetName val="Thuyet_minh4"/>
      <sheetName val="cd_viaK0-T64"/>
      <sheetName val="cdvia_T6-Tc244"/>
      <sheetName val="cdvia_Tc24-T464"/>
      <sheetName val="cd_btnL2k0+361-T194"/>
      <sheetName val="CT_Duong4"/>
      <sheetName val="D_gia4"/>
      <sheetName val="T_hop4"/>
      <sheetName val="CtP_tro4"/>
      <sheetName val="Nha_moi4"/>
      <sheetName val="TT-T_Tron_So_24"/>
      <sheetName val="Ct_Dam_4"/>
      <sheetName val="Ct_Duoi4"/>
      <sheetName val="Ct_Tren4"/>
      <sheetName val="D_giaMay4"/>
      <sheetName val="cap_cho_cac_DT4"/>
      <sheetName val="Ung_-_hoan4"/>
      <sheetName val="CP_may4"/>
      <sheetName val="tong_hop_thanh_toan_thue4"/>
      <sheetName val="bang_ke_nop_thue4"/>
      <sheetName val="Tonh_hop_chi_phi4"/>
      <sheetName val="BK_chi_phi4"/>
      <sheetName val="KTra_DS_va_thue_GTGT4"/>
      <sheetName val="Kiãøm_tra_DS_thue_GTGT4"/>
      <sheetName val="XUAT(gia_von)4"/>
      <sheetName val="Xuat_(gia_ban)4"/>
      <sheetName val="Dchinh_TH_N-X-T4"/>
      <sheetName val="Tong_hop_N-X-T4"/>
      <sheetName val="thue_TH4"/>
      <sheetName val="tong_hop_20014"/>
      <sheetName val="qUYET_TOAN_THUE4"/>
      <sheetName val="CDSL_(2)4"/>
      <sheetName val="cong_Q24"/>
      <sheetName val="T_U_luong_Q14"/>
      <sheetName val="T_U_luong_Q24"/>
      <sheetName val="T_U_luong_Q34"/>
      <sheetName val="sent_to4"/>
      <sheetName val="CT_034"/>
      <sheetName val="TH_034"/>
      <sheetName val="DS_them_luong_qui_4-20024"/>
      <sheetName val="Phuc_loi_2-9-024"/>
      <sheetName val="Thuong_nhan_dip_21-12-024"/>
      <sheetName val="Thuong_dip_nhan_danh_hieu_AHL§4"/>
      <sheetName val="Thang_luong_thu_13_nam_20024"/>
      <sheetName val="Luong_SX#_dip_Tet_Qui_Mui(dong4"/>
      <sheetName val="Xep_hang_2014"/>
      <sheetName val="toan_Cty4"/>
      <sheetName val="Cong_ty4"/>
      <sheetName val="XN_24"/>
      <sheetName val="XN_ong_CHi4"/>
      <sheetName val="N_XDCT&amp;_XKLD4"/>
      <sheetName val="CN_HCM4"/>
      <sheetName val="TT_XKLD(Nhan)4"/>
      <sheetName val="Ong_Hong4"/>
      <sheetName val="CN_hung_yen4"/>
      <sheetName val="Dong_nai4"/>
      <sheetName val="vat_tu4"/>
      <sheetName val="Quyet_toan4"/>
      <sheetName val="Thu_hoi4"/>
      <sheetName val="Lai_vay4"/>
      <sheetName val="Tien_vay4"/>
      <sheetName val="Cong_no4"/>
      <sheetName val="Cop_pha4"/>
      <sheetName val="Thep_4"/>
      <sheetName val="Chi_tiet_Khoi_luong4"/>
      <sheetName val="TH_khoi_luong4"/>
      <sheetName val="Chiet_tinh_vat_lieu_4"/>
      <sheetName val="TH_KL_VL4"/>
      <sheetName val="C_TIEU4"/>
      <sheetName val="T_Luong4"/>
      <sheetName val="T_HAO4"/>
      <sheetName val="DT_TUYEN4"/>
      <sheetName val="DT_GIA4"/>
      <sheetName val="KHDT_(2)4"/>
      <sheetName val="CL_4"/>
      <sheetName val="KQ_(2)4"/>
      <sheetName val="CDTHU_CHI_T14"/>
      <sheetName val="THUCHI_24"/>
      <sheetName val="THU_CHI34"/>
      <sheetName val="THU_CHI_44"/>
      <sheetName val="THU_CHI54"/>
      <sheetName val="THU_CHI_64"/>
      <sheetName val="TU_CHI_74"/>
      <sheetName val="THU_CHI94"/>
      <sheetName val="THU_CHI_84"/>
      <sheetName val="THU_CHI_104"/>
      <sheetName val="THU_CHI_114"/>
      <sheetName val="THU_CHI_124"/>
      <sheetName val="cap_so_lan_24"/>
      <sheetName val="cap_so_BHXH4"/>
      <sheetName val="tru_tien4"/>
      <sheetName val="yt_q24"/>
      <sheetName val="c45_t34"/>
      <sheetName val="c45_t64"/>
      <sheetName val="BHYT_Q3_20034"/>
      <sheetName val="C45_t74"/>
      <sheetName val="C47-t07_20034"/>
      <sheetName val="C45_t84"/>
      <sheetName val="C47-t08_20034"/>
      <sheetName val="C45_t094"/>
      <sheetName val="C47-t09_20034"/>
      <sheetName val="C47_T124"/>
      <sheetName val="BHYT_Q4-20034"/>
      <sheetName val="C45_T104"/>
      <sheetName val="phan_tich_DG4"/>
      <sheetName val="gia_vat_lieu4"/>
      <sheetName val="gia_xe_may4"/>
      <sheetName val="gia_nhan_cong4"/>
      <sheetName val="KL_VL4"/>
      <sheetName val="QT_9-64"/>
      <sheetName val="Thuong_luu_HB4"/>
      <sheetName val="QT_Ky_T4"/>
      <sheetName val="bc_vt_TON_BAI4"/>
      <sheetName val="Dc_Dau4"/>
      <sheetName val="_o_to_Hien_84"/>
      <sheetName val="_o_to_Hien94"/>
      <sheetName val="_o_to_Hien104"/>
      <sheetName val="_o_to_Hien114"/>
      <sheetName val="_o_to_Hien12)4"/>
      <sheetName val="_o_to_Hien15"/>
      <sheetName val="_o_to_Hien24"/>
      <sheetName val="_o_to_Hien34"/>
      <sheetName val="_o_to_Hien44"/>
      <sheetName val="_o_to_Hien54"/>
      <sheetName val="_o_to_Phong_84"/>
      <sheetName val="_o_to_Phong94"/>
      <sheetName val="_o_to_Phong104"/>
      <sheetName val="_o_to_Phong114"/>
      <sheetName val="_o_to_Phong12)4"/>
      <sheetName val="_o_to_Phong15"/>
      <sheetName val="_o_to_Phong24"/>
      <sheetName val="_o_to_Phong34"/>
      <sheetName val="_o_to_Phong44"/>
      <sheetName val="_o_to_Phong54"/>
      <sheetName val="_o_to_Dung_8_4"/>
      <sheetName val="_D_tt_dau84"/>
      <sheetName val="_o_to_Dung_94"/>
      <sheetName val="_D9_tt_dau4"/>
      <sheetName val="_D10_tt_dau4"/>
      <sheetName val="_o_to_Dung_104"/>
      <sheetName val="_o_to_Dung_114"/>
      <sheetName val="_o_to_Dung_12)4"/>
      <sheetName val="_o_to_Dung_15"/>
      <sheetName val="_o_to_Dung24"/>
      <sheetName val="_o_to_Dung34"/>
      <sheetName val="_o_to_Dung44"/>
      <sheetName val="_o_totrongT10-124"/>
      <sheetName val="_o_totrongT24"/>
      <sheetName val="_o_totrungT10-124"/>
      <sheetName val="_o_toMinhT10-12_4"/>
      <sheetName val="_o_toMinhT24"/>
      <sheetName val="_o_toTrieuT10-12__4"/>
      <sheetName val="Luong_8_SP4"/>
      <sheetName val="Luong_9_SP_4"/>
      <sheetName val="Luong_10_SP_4"/>
      <sheetName val="Luong_11_SP_4"/>
      <sheetName val="Luong_12_SP4"/>
      <sheetName val="Luong_1_SP14"/>
      <sheetName val="Luong_2_SP24"/>
      <sheetName val="Luong_3_SP34"/>
      <sheetName val="Luong_4_SP44"/>
      <sheetName val="Luong_4_SP54"/>
      <sheetName val="Cong_hop4"/>
      <sheetName val="kldukien_(107)4"/>
      <sheetName val="qui1_(2)4"/>
      <sheetName val="Chenh_lech4"/>
      <sheetName val="Kinh_phí4"/>
      <sheetName val="cong_bien_t104"/>
      <sheetName val="luong_t9_4"/>
      <sheetName val="bb_t94"/>
      <sheetName val="KL_Tram_Cty4"/>
      <sheetName val="Gam_may_Cty4"/>
      <sheetName val="KL_tram_KH4"/>
      <sheetName val="Gam_may_KH4"/>
      <sheetName val="Cach_dien4"/>
      <sheetName val="Mang_tai4"/>
      <sheetName val="KL_DDK4"/>
      <sheetName val="Mang_tai_DDK4"/>
      <sheetName val="KL_DDK0,44"/>
      <sheetName val="TT_Ky_thuat4"/>
      <sheetName val="CT_moi4"/>
      <sheetName val="Tu_dien4"/>
      <sheetName val="May_cat4"/>
      <sheetName val="Dao_Cly4"/>
      <sheetName val="Dao_Ptai4"/>
      <sheetName val="Tu_RMU4"/>
      <sheetName val="C_set4"/>
      <sheetName val="VAT_TU_NHAN_TXQN3"/>
      <sheetName val="bang_tong_ke_khoi_luong_vat_tu3"/>
      <sheetName val="hcong_tkhe3"/>
      <sheetName val="VAT_TU_NHAN_TKHE3"/>
      <sheetName val="hcong_qn3"/>
      <sheetName val="VAT_TU_NHAN_(2)3"/>
      <sheetName val="Co_quan_TCT4"/>
      <sheetName val="BOT_(PA_chon)4"/>
      <sheetName val="Yaly_&amp;_Ri_Ninh4"/>
      <sheetName val="Thuy_dien_Na_Loi4"/>
      <sheetName val="bang_so_sanh_tong_hop4"/>
      <sheetName val="bang_so_sanh_tong_hop_(ty_le)4"/>
      <sheetName val="thu_nhap_binh_quan_(2)4"/>
      <sheetName val="dang_huong4"/>
      <sheetName val="phuong_an_14"/>
      <sheetName val="phuong_an_1_(2)4"/>
      <sheetName val="phuong_an24"/>
      <sheetName val="tong_hop_BQ4"/>
      <sheetName val="tong_hop_BQ-14"/>
      <sheetName val="phuong_an_chon4"/>
      <sheetName val="bang_so_sanh_tong_hop_(_PA_cho4"/>
      <sheetName val="dang_ap_dung4"/>
      <sheetName val="bang_tong_hop_(dang_huong)4"/>
      <sheetName val="CT_xa4"/>
      <sheetName val="TH_du_toan_4"/>
      <sheetName val="Du_toan_4"/>
      <sheetName val="C_Tinh4"/>
      <sheetName val="KLTong_hop4"/>
      <sheetName val="Lan_can4"/>
      <sheetName val="Ranh_doc_(2)4"/>
      <sheetName val="Ranh_doc4"/>
      <sheetName val="binh_do4"/>
      <sheetName val="cot_lieu4"/>
      <sheetName val="van_khuon4"/>
      <sheetName val="CT_BT4"/>
      <sheetName val="lay_mau4"/>
      <sheetName val="mat_ngoai_goi4"/>
      <sheetName val="coc_tram-bt4"/>
      <sheetName val="Tien_ung4"/>
      <sheetName val="phi_luong34"/>
      <sheetName val="Coc_tieu4"/>
      <sheetName val="Bien_bao4"/>
      <sheetName val="Nan_tuyen4"/>
      <sheetName val="Lan_14"/>
      <sheetName val="Lan__24"/>
      <sheetName val="Lan_34"/>
      <sheetName val="Gia_tri4"/>
      <sheetName val="Lan_54"/>
      <sheetName val="Phu_luc_HD4"/>
      <sheetName val="Gia_du_thau4"/>
      <sheetName val="Ca_xe4"/>
      <sheetName val="Gia_DAN4"/>
      <sheetName val="XE_DAU4"/>
      <sheetName val="XE_XANG4"/>
      <sheetName val="huy_dong_von4"/>
      <sheetName val="Lai_vayxd4"/>
      <sheetName val="Lai_vayphaitra4"/>
      <sheetName val="Lai_vay_4"/>
      <sheetName val="tra_von4"/>
      <sheetName val="KH_chi_tiet4"/>
      <sheetName val="nguyen_lieu4"/>
      <sheetName val="soi_tho_soi_det4"/>
      <sheetName val="soi_thuong4"/>
      <sheetName val="vai_det4"/>
      <sheetName val="chi_phi_1tan4"/>
      <sheetName val="von_luu_dong4"/>
      <sheetName val="thue_VAT4"/>
      <sheetName val="doanh_thu4"/>
      <sheetName val="Sco_Cap4"/>
      <sheetName val="Sco_TB4"/>
      <sheetName val="TN_tram4"/>
      <sheetName val="TN_C_set4"/>
      <sheetName val="TN_TD_DDay4"/>
      <sheetName val="Phan_chung4"/>
      <sheetName val="QT_Duoc_(Hai)3"/>
      <sheetName val="THKL_H94"/>
      <sheetName val="THKL_H44"/>
      <sheetName val="THVT_T54"/>
      <sheetName val="XL1_t54"/>
      <sheetName val="XL2_T54"/>
      <sheetName val="XL3_T54"/>
      <sheetName val="XL5_T54"/>
      <sheetName val="CC_XL14"/>
      <sheetName val="Tong_Thu3"/>
      <sheetName val="Tong_Chi3"/>
      <sheetName val="Truong_hoc3"/>
      <sheetName val="Cty_CP3"/>
      <sheetName val="G_thau_3B3"/>
      <sheetName val="T_Hop_Thu-chi3"/>
      <sheetName val="TH_mau_moi_tu_T103"/>
      <sheetName val="Tong_hop_Quy_IV3"/>
      <sheetName val="KKTS_044"/>
      <sheetName val="nha_kct4"/>
      <sheetName val="NAM_20044"/>
      <sheetName val="CO_SO_DU_LIEU_PTVL4"/>
      <sheetName val="DG_SOC4"/>
      <sheetName val="DG_HQ4"/>
      <sheetName val="Bot_Giat_C4"/>
      <sheetName val="Bot_Giat_P_4"/>
      <sheetName val="THAY_THUNG_H4"/>
      <sheetName val="thi_nghiem4"/>
      <sheetName val="BLR_13"/>
      <sheetName val="gia_phan_mong3"/>
      <sheetName val="Cau_2(3)4"/>
      <sheetName val="Hat_14"/>
      <sheetName val="_H8_duong4"/>
      <sheetName val="Hat_7dg4"/>
      <sheetName val="TH_duong_1B4"/>
      <sheetName val="TH_cau_1B4"/>
      <sheetName val="cau_H14"/>
      <sheetName val="Son_dg4"/>
      <sheetName val="congtac_vien-uy4"/>
      <sheetName val="Nhan_luc20014"/>
      <sheetName val="KH_200³_(moi_max)4"/>
      <sheetName val="B_T_HOP3"/>
      <sheetName val="HT_HE_DUONG3"/>
      <sheetName val="DH_D1,23"/>
      <sheetName val="Tro_giup3"/>
      <sheetName val="doanh_thu_loi_nhuan4"/>
      <sheetName val="dong_tien4"/>
      <sheetName val="thu_hoi_von4"/>
      <sheetName val="MTO_REV_03"/>
      <sheetName val="Thang_124"/>
      <sheetName val="Bang_gia_NC3"/>
      <sheetName val="TH_DZ353"/>
      <sheetName val="hoan_von4"/>
      <sheetName val="dothi_npv4"/>
      <sheetName val="diem_hoa_von4"/>
      <sheetName val="nop_ngan_sach4"/>
      <sheetName val="chi_tieu4"/>
      <sheetName val="Du_toan3"/>
      <sheetName val="Phan_tich_vat_tu3"/>
      <sheetName val="Tong_hop_vat_tu3"/>
      <sheetName val="Tong_hop_gia3"/>
      <sheetName val="Thang_15"/>
      <sheetName val="Thang_12_(2)4"/>
      <sheetName val="Thang_014"/>
      <sheetName val="TK_331c13"/>
      <sheetName val="cong_bien_t1&lt;3"/>
      <sheetName val="Bang_2B3"/>
      <sheetName val="Dgia_vat_tu3"/>
      <sheetName val="Don_gia_III3"/>
      <sheetName val="Dgia_VT3"/>
      <sheetName val="TSCD_ko_dung3"/>
      <sheetName val="Tong_vat_tu3"/>
      <sheetName val="VT_luu3"/>
      <sheetName val="Vtu_u_dong3"/>
      <sheetName val="TSLD_khac3"/>
      <sheetName val="CC_da_pbo_het3"/>
      <sheetName val="Chenh_lech_vat_tu3"/>
      <sheetName val="Gia_tri_vat_tu3"/>
      <sheetName val="Chi_phi_van_chuyen3"/>
      <sheetName val="Don_gia_chi_tiet3"/>
      <sheetName val="Du_thau3"/>
      <sheetName val="Tong_hop_kinh_phi3"/>
      <sheetName val="Tu_van_Thiet_ke3"/>
      <sheetName val="Tien_do_thi_cong3"/>
      <sheetName val="Bia_du_toan3"/>
      <sheetName val="Phan_tich_don_gia_(doc)3"/>
      <sheetName val="L_D17043"/>
      <sheetName val="THV_CHI_63"/>
      <sheetName val="27+500-700_4(k85)3"/>
      <sheetName val="D_Da03"/>
      <sheetName val="26+960-27+050_93"/>
      <sheetName val="CT_3313"/>
      <sheetName val="CT_1313"/>
      <sheetName val="28+!60-28+420_5K953"/>
      <sheetName val="Thi_sinh3"/>
      <sheetName val="Cham_cong3"/>
      <sheetName val="Bang_luong3"/>
      <sheetName val="STH_1523"/>
      <sheetName val="CN_3313"/>
      <sheetName val="VC_MONG3"/>
      <sheetName val="LUONG_NC3"/>
      <sheetName val="BKE_CT_GOC3"/>
      <sheetName val="BKE_CT_GOC_(2)3"/>
      <sheetName val="CTGS10_(2)3"/>
      <sheetName val="PIPE-03E_XLS3"/>
      <sheetName val="B9_SCL_(2)3"/>
      <sheetName val="Thang_7-053"/>
      <sheetName val="Bia_dvi3"/>
      <sheetName val="B3_Tonghop_thang3"/>
      <sheetName val="Liệt_kê2"/>
      <sheetName val="BB_NT_GD_H-thanh3"/>
      <sheetName val="BB_NT_KL3"/>
      <sheetName val="CL_PP3"/>
      <sheetName val="TH_DgPP3"/>
      <sheetName val="Dg_PP3"/>
      <sheetName val="CL_DgPP3"/>
      <sheetName val="TH_DDau3"/>
      <sheetName val="TH_DVu3"/>
      <sheetName val="CL_Dvu3"/>
      <sheetName val="TH_DgDvu3"/>
      <sheetName val="Dg_DV3"/>
      <sheetName val="C_O3"/>
      <sheetName val="TH_dg_OC3"/>
      <sheetName val="CL_CatOng3"/>
      <sheetName val="Bang_qui_cach_Vtu3"/>
      <sheetName val="Div__A3"/>
      <sheetName val="luong_thang_103"/>
      <sheetName val="tong_hop_thang_103"/>
      <sheetName val="TH_113"/>
      <sheetName val="px_khai_thac_23"/>
      <sheetName val="dao_lo_so_23"/>
      <sheetName val="luong_vp_thang_103"/>
      <sheetName val="CHIET_TINH_TBA3"/>
      <sheetName val="CHIET_TINH_DZ_0,43"/>
      <sheetName val="CHIET_TINH_CCT3"/>
      <sheetName val="Cong_doan3"/>
      <sheetName val="VËt_liÖu2"/>
      <sheetName val="K_L­¬ng_2"/>
      <sheetName val="GTDT_2"/>
      <sheetName val="Bï_VL_2"/>
      <sheetName val="Tæng_Hîp2"/>
      <sheetName val="Kinh_PhÝ2"/>
      <sheetName val="T_kÕ2"/>
      <sheetName val="tÝnh_VL2"/>
      <sheetName val="KL_®Ëp2"/>
      <sheetName val="Lµng_Lµ2"/>
      <sheetName val="26+960-27+150_5(k95!2"/>
      <sheetName val="TH_du_toanþ2"/>
      <sheetName val="THDN_MBA_phu_tai2"/>
      <sheetName val="TBA_CC2"/>
      <sheetName val="Purchase_Order2"/>
      <sheetName val="Customize_Your_Purchase_Order2"/>
      <sheetName val="A__Building__2"/>
      <sheetName val="Qty-(Arc_)2"/>
      <sheetName val="TH_K_II2"/>
      <sheetName val="TH_K_I2"/>
      <sheetName val="Electrical_Breakdown2"/>
      <sheetName val="bANG_THANH_TOAN_LUONG_SC2"/>
      <sheetName val="DON_GIA_TIEN_LUONG_SXCB2"/>
      <sheetName val="bang_ke_luong_sc2"/>
      <sheetName val="DICH_VU2"/>
      <sheetName val="BD_LE_TET2"/>
      <sheetName val="BANG_THANH_TOAN_LUONG_TO_SO_CH2"/>
      <sheetName val="BANG_TONG_HOP_LUONG_SP2"/>
      <sheetName val="Bang_ke_tien_luong_O_phong2"/>
      <sheetName val="bang_ke_luong_SP2"/>
      <sheetName val="tam_ung_luong_ky_I2"/>
      <sheetName val="bao_cao_BHXH_6_thang2"/>
      <sheetName val="TH_du_toan¸2"/>
      <sheetName val="TH_du_toann2"/>
      <sheetName val="DGchitiet_2"/>
      <sheetName val="DTcojg_4-52"/>
      <sheetName val="P_LIST2"/>
      <sheetName val="MAKING_BILL2"/>
      <sheetName val="CO_FORM_A2"/>
      <sheetName val="HOI_PHIEU2"/>
      <sheetName val="YEU_CAU_TT_TECH_(LC)2"/>
      <sheetName val="shipping_advice2"/>
      <sheetName val="May_thi_cong2"/>
      <sheetName val="Chi_phi_chung2"/>
      <sheetName val="ITB_COST2"/>
      <sheetName val="TIEN_GOI2"/>
      <sheetName val="NHAT_KY_THU_TIEN_T_GOI2"/>
      <sheetName val="LUONG_GIAN_TIEP2"/>
      <sheetName val="NHAT_KY_THU_TIEN_TM2"/>
      <sheetName val="UOC_THUC_HIEN_THUE_TNDN2"/>
      <sheetName val="QUY_TM2"/>
      <sheetName val="NKCT_-_012"/>
      <sheetName val="w't_table2"/>
      <sheetName val="LAI_-_LO2"/>
      <sheetName val="TO_KHAI_CHI_TIET2"/>
      <sheetName val="THUE_PII2"/>
      <sheetName val="THUE_PIII2"/>
      <sheetName val="QUYET_TOAN_THUE_TNDN2"/>
      <sheetName val="BANG_CAN_DOI_RUT_GON2"/>
      <sheetName val="BANG_CAN_DOI2"/>
      <sheetName val="NHAT_KY_CHI_TIEN2"/>
      <sheetName val="LAI_LO2"/>
      <sheetName val="TO_KHAI_THUE_DT_-TNDN-_CP2"/>
      <sheetName val="QUYET_TOAN_THUE-_CAC_KHOAN2"/>
      <sheetName val="GIA_THANH2"/>
      <sheetName val="BAI_DUNG_2"/>
      <sheetName val="BIA_NAM2"/>
      <sheetName val="TM_BAO_CAO2"/>
      <sheetName val="20_9_052"/>
      <sheetName val="Thanh_toan2"/>
      <sheetName val="B_11D_2"/>
      <sheetName val="Gia_tr?2"/>
      <sheetName val="Ki??m_tra_DS_thue_GTGT2"/>
      <sheetName val="Thuong_dip_nhan_danh_hieu_AHL?2"/>
      <sheetName val="JanÐ"/>
      <sheetName val="LD Kien"/>
      <sheetName val="QLoc"/>
      <sheetName val="TT Qlao"/>
      <sheetName val="Yen Bai"/>
      <sheetName val="Yen Giang"/>
      <sheetName val="Yen Hung"/>
      <sheetName val="Yen Lam"/>
      <sheetName val="Yen lac"/>
      <sheetName val="Yen Ninh"/>
      <sheetName val="Yen Phong"/>
      <sheetName val="Yen Phu"/>
      <sheetName val="Yen thai"/>
      <sheetName val="Yen Thinh"/>
      <sheetName val="Yen Tho"/>
      <sheetName val="Yen Trung"/>
      <sheetName val="Yen Truong"/>
      <sheetName val="Yen Tam"/>
      <sheetName val="Dinh Binh"/>
      <sheetName val="Dinh Cong"/>
      <sheetName val="Dinh Hoa"/>
      <sheetName val=" Dinh Hung"/>
      <sheetName val="Dinh Hai"/>
      <sheetName val="Dinh Lien"/>
      <sheetName val="Dinh Long"/>
      <sheetName val="Dinh Thanh"/>
      <sheetName val="Dinh Tien"/>
      <sheetName val="Dinh Tang"/>
      <sheetName val="Dinh Tan"/>
      <sheetName val="THPT Thong Nhat"/>
      <sheetName val="Dinh Tuong"/>
      <sheetName val="TTBDChinh Tri"/>
      <sheetName val="Phong GD"/>
      <sheetName val="Khoi Mam Non"/>
      <sheetName val="BT Van Hoa"/>
      <sheetName val="Day Nghe"/>
      <sheetName val="TH Q Loc 1"/>
      <sheetName val="Q lao"/>
      <sheetName val="T nhat"/>
      <sheetName val="Y bai"/>
      <sheetName val="Y giang"/>
      <sheetName val="Y hung"/>
      <sheetName val="Y lam"/>
      <sheetName val="Y lac"/>
      <sheetName val="Y ninh"/>
      <sheetName val="Y phong"/>
      <sheetName val="Y phu"/>
      <sheetName val="Y thai"/>
      <sheetName val="Y thinh"/>
      <sheetName val="Y tho"/>
      <sheetName val="Y trung"/>
      <sheetName val="Y truong"/>
      <sheetName val="Y tam"/>
      <sheetName val="Dbinh"/>
      <sheetName val="D cong"/>
      <sheetName val="D hoa"/>
      <sheetName val="Dhung"/>
      <sheetName val="D hai"/>
      <sheetName val="D lien"/>
      <sheetName val="D long"/>
      <sheetName val="D thanh"/>
      <sheetName val="D tien"/>
      <sheetName val="D tang"/>
      <sheetName val="D tan"/>
      <sheetName val="D tuong"/>
      <sheetName val="Q loc 2"/>
      <sheetName val="DT 05"/>
      <sheetName val="Quý 1"/>
      <sheetName val="Thang3"/>
      <sheetName val="Quý2"/>
      <sheetName val="Quy 3"/>
      <sheetName val="KPCĐ"/>
      <sheetName val="Nghiep vu"/>
      <sheetName val="T10-11"/>
      <sheetName val="Quý4"/>
      <sheetName val="VL-NC-M"/>
      <sheetName val="입찰안"/>
      <sheetName val="Thuong nhan dip 2԰"/>
      <sheetName val="Currency"/>
      <sheetName val="Attachment-3 Chem"/>
      <sheetName val="SheetA"/>
      <sheetName val="손익계산서"/>
      <sheetName val="대차대조표"/>
      <sheetName val="폐토수익화 "/>
      <sheetName val="APP-9"/>
      <sheetName val="[PIPE-03E.XLS塅䕃⹌塅E hop thep"/>
      <sheetName val="RE9604"/>
      <sheetName val="현장관리비"/>
      <sheetName val="노임이"/>
      <sheetName val="설계내역서"/>
      <sheetName val="cal"/>
      <sheetName val="Total"/>
      <sheetName val="BEND LOSS"/>
      <sheetName val="공통(20-91)"/>
      <sheetName val="Mech_1030"/>
      <sheetName val="BOM(CCW)"/>
      <sheetName val="CM 1"/>
      <sheetName val="상세출력"/>
      <sheetName val="실행내역서(DCU)"/>
      <sheetName val="내역서"/>
      <sheetName val="불용코드"/>
      <sheetName val="15100"/>
      <sheetName val="6.Base"/>
      <sheetName val="jobhist"/>
      <sheetName val="REF.ONLY"/>
      <sheetName val="BQ List"/>
      <sheetName val="Block#1-DVU.CDU"/>
      <sheetName val="Append. 4.1. Cash Flow Input"/>
      <sheetName val="Append 5.1. Costing Sheet"/>
      <sheetName val="Lookup"/>
      <sheetName val="Append 5.5. Labour Cost "/>
      <sheetName val="Append 5.1. Unit Rates"/>
      <sheetName val="Append 5.4. Site Staff "/>
      <sheetName val="Append. 5.3. SiteEstablishment"/>
      <sheetName val="Append 3. Investments"/>
      <sheetName val="Append 5.2. Material Summary "/>
      <sheetName val="Form_A_1_III"/>
      <sheetName val="Form_A_1"/>
      <sheetName val="Form_A_1_1"/>
      <sheetName val="BOM_Indirect"/>
      <sheetName val="Form_A_1_II_1"/>
      <sheetName val="Form_A_1_II_2"/>
      <sheetName val="Rekap-Base_Price"/>
      <sheetName val="General_Data"/>
      <sheetName val="_ｹ-ﾌﾞﾙ"/>
      <sheetName val="기계"/>
      <sheetName val="내역서_"/>
      <sheetName val="KH-200"/>
      <sheetName val="Architecture_Work"/>
      <sheetName val="HRSG_PRINT"/>
      <sheetName val="PO_Contabilizado_31-12-04"/>
      <sheetName val="4_주별물량Table"/>
      <sheetName val="D_&amp;_B_Summary"/>
      <sheetName val="Summary_Sheets"/>
      <sheetName val="Data_-_Codes"/>
      <sheetName val="CAL_"/>
      <sheetName val="Resumen_Prestamos"/>
      <sheetName val="Cable_Data_CP51"/>
      <sheetName val="공사비_내역_(가)"/>
      <sheetName val="_Est_"/>
      <sheetName val="&lt;&lt;380V&gt;&gt;_"/>
      <sheetName val="2_2_띠장의_설계"/>
      <sheetName val="Price_Sheet"/>
      <sheetName val="ACTDATA"/>
      <sheetName val="Macro"/>
      <sheetName val="Taux"/>
      <sheetName val="Repo Date"/>
      <sheetName val="Insulation_Utl_Off"/>
      <sheetName val="Note_Piping"/>
      <sheetName val="eq_data"/>
      <sheetName val="입찰내역 발주처 양식"/>
      <sheetName val="cashflow"/>
      <sheetName val="输煤冲洗水泵房"/>
      <sheetName val="sum(D)"/>
      <sheetName val="MTO"/>
      <sheetName val="Q5434 EQ LIST"/>
      <sheetName val="motor power"/>
      <sheetName val="EX-RATE"/>
      <sheetName val="THDGÄ"/>
      <sheetName val="THDG5"/>
      <sheetName val="THDG$"/>
      <sheetName val="THDG´"/>
      <sheetName val="THDG¤"/>
      <sheetName val="THDGt"/>
      <sheetName val="THDG_x0004_"/>
      <sheetName val="THDG_x0014_"/>
      <sheetName val="THDGd"/>
      <sheetName val="THDGÔ"/>
      <sheetName val="THDG"/>
      <sheetName val="THDG"/>
      <sheetName val="LME-Cu"/>
      <sheetName val="cd_x0001_viaK0-T6"/>
      <sheetName val="A1 Thru A11- LUMP SUM CONSTR"/>
      <sheetName val="Process Piping"/>
      <sheetName val="Insulation"/>
      <sheetName val="OCT.FDN"/>
      <sheetName val="33628-Rev. A"/>
      <sheetName val="기계㔀቎"/>
      <sheetName val="spec"/>
      <sheetName val="program"/>
      <sheetName val="studbolt no."/>
      <sheetName val="studbolt size"/>
      <sheetName val="item sort no"/>
      <sheetName val="인원"/>
      <sheetName val="Macro(ST)"/>
      <sheetName val="Macro(AT)"/>
      <sheetName val="CONSTRUCTION"/>
      <sheetName val="뜃맟뭁돽띿ᘀ᨜԰"/>
      <sheetName val="일위대가표"/>
      <sheetName val="analiz(exc. VAT )"/>
      <sheetName val="cong_bien_t105"/>
      <sheetName val="luong_t9_5"/>
      <sheetName val="bb_t95"/>
      <sheetName val="KL_XL20005"/>
      <sheetName val="Chiet_tinh5"/>
      <sheetName val="Van_chuyen5"/>
      <sheetName val="THKP_(2)5"/>
      <sheetName val="T_Bi5"/>
      <sheetName val="Thiet_ke5"/>
      <sheetName val="K_luong5"/>
      <sheetName val="TT_L25"/>
      <sheetName val="TT_L15"/>
      <sheetName val="Thue_Ngoai5"/>
      <sheetName val="Dong_Dau5"/>
      <sheetName val="Dong_Dau_(2)5"/>
      <sheetName val="Sau_dong5"/>
      <sheetName val="Ma_xa5"/>
      <sheetName val="My_dinh5"/>
      <sheetName val="Tong_cong5"/>
      <sheetName val="Chi_tiet_-_Dv_lap5"/>
      <sheetName val="TH_KHTC5"/>
      <sheetName val="Gia_VL5"/>
      <sheetName val="Bang_gia_ca_may5"/>
      <sheetName val="Bang_luong_CB5"/>
      <sheetName val="Bang_P_tich_CT5"/>
      <sheetName val="D_toan_chi_tiet5"/>
      <sheetName val="Bang_TH_Dtoan5"/>
      <sheetName val="LUAN_CHUYEN5"/>
      <sheetName val="KE_QUY5"/>
      <sheetName val="LUONGGIAN_TIEP5"/>
      <sheetName val="VAY_VON5"/>
      <sheetName val="O_THAO5"/>
      <sheetName val="Q_TRUNG5"/>
      <sheetName val="Y_THANH5"/>
      <sheetName val="Sheet2_(2)5"/>
      <sheetName val="KH_2003_(moi_max)5"/>
      <sheetName val="Interim_payment5"/>
      <sheetName val="Bid_Sum5"/>
      <sheetName val="Item_B5"/>
      <sheetName val="Dg_A5"/>
      <sheetName val="Dg_B&amp;C5"/>
      <sheetName val="Material_at_site5"/>
      <sheetName val="Bang_VL5"/>
      <sheetName val="VL(No_V-c)5"/>
      <sheetName val="He_so5"/>
      <sheetName val="PL_Vua5"/>
      <sheetName val="Chitieu-dam_cac_loai5"/>
      <sheetName val="DG_Dam5"/>
      <sheetName val="DG_chung5"/>
      <sheetName val="VL-dac_chung5"/>
      <sheetName val="CT_1md_&amp;_dau_cong5"/>
      <sheetName val="Tong_hop5"/>
      <sheetName val="CT_cong5"/>
      <sheetName val="dg_cong5"/>
      <sheetName val="CDSL_(2)5"/>
      <sheetName val="__5"/>
      <sheetName val="san_vuon5"/>
      <sheetName val="khu_phu_tro5"/>
      <sheetName val="Thuyet_minh5"/>
      <sheetName val="be_tong5"/>
      <sheetName val="Tong_hop_thep5"/>
      <sheetName val="phan_tich_DG5"/>
      <sheetName val="gia_vat_lieu5"/>
      <sheetName val="gia_xe_may5"/>
      <sheetName val="gia_nhan_cong5"/>
      <sheetName val="BCC_(2)5"/>
      <sheetName val="Bao_cao5"/>
      <sheetName val="Bao_cao_25"/>
      <sheetName val="Khoi_luong5"/>
      <sheetName val="Khoi_luong_mat5"/>
      <sheetName val="Bang_ke5"/>
      <sheetName val="T_HopKL5"/>
      <sheetName val="S_Luong5"/>
      <sheetName val="D_Dap5"/>
      <sheetName val="Q_Toan5"/>
      <sheetName val="Phan_tich_chi_phi5"/>
      <sheetName val="Chi_phi_nen_theo_BVTC5"/>
      <sheetName val="nhan_cong_phu5"/>
      <sheetName val="nhan_cong_Hung5"/>
      <sheetName val="Nhan_cong5"/>
      <sheetName val="Khoi_luong_nen_theo_BVTC5"/>
      <sheetName val="cap_cho_cac_DT5"/>
      <sheetName val="Ung_-_hoan5"/>
      <sheetName val="CP_may5"/>
      <sheetName val="Phu_luc5"/>
      <sheetName val="Gia_trÞ5"/>
      <sheetName val="DS_them_luong_qui_4-20025"/>
      <sheetName val="Phuc_loi_2-9-025"/>
      <sheetName val="Thuong_nhan_dip_21-12-025"/>
      <sheetName val="Thuong_dip_nhan_danh_hieu_AHL§5"/>
      <sheetName val="Thang_luong_thu_13_nam_20025"/>
      <sheetName val="Luong_SX#_dip_Tet_Qui_Mui(dong5"/>
      <sheetName val="CT_Duong5"/>
      <sheetName val="D_gia5"/>
      <sheetName val="T_hop5"/>
      <sheetName val="CtP_tro5"/>
      <sheetName val="Nha_moi5"/>
      <sheetName val="TT-T_Tron_So_25"/>
      <sheetName val="Ct_Dam_5"/>
      <sheetName val="Ct_Duoi5"/>
      <sheetName val="Ct_Tren5"/>
      <sheetName val="D_giaMay5"/>
      <sheetName val="26+180-400_25"/>
      <sheetName val="26+180_Sub15"/>
      <sheetName val="26+180_Sub45"/>
      <sheetName val="26+180-400_5(k95)5"/>
      <sheetName val="26+400-620_3(k95)5"/>
      <sheetName val="26+400-640_1(k95)5"/>
      <sheetName val="26+960-27+150_95"/>
      <sheetName val="26+960-27+150_105"/>
      <sheetName val="26+960-27+150_115"/>
      <sheetName val="26+960-27+150_125"/>
      <sheetName val="26+960-27+150_5(k95)5"/>
      <sheetName val="26+960-27+150_4(k95)5"/>
      <sheetName val="26+960-27+150_1(k95)5"/>
      <sheetName val="27+500-700_5(k95)5"/>
      <sheetName val="27+500-700_4(k95)5"/>
      <sheetName val="27+500-700_3(k95)5"/>
      <sheetName val="27+500-700_1(k95)5"/>
      <sheetName val="27+740-920_3(k95)5"/>
      <sheetName val="27+740-920_215"/>
      <sheetName val="27+920-28+040_6,75"/>
      <sheetName val="27+920-28+040_105"/>
      <sheetName val="27+920-28+160_Su35"/>
      <sheetName val="28+160-28+420_5K955"/>
      <sheetName val="28+430-657_75"/>
      <sheetName val="Km28+430-657_85"/>
      <sheetName val="28+430-657_95"/>
      <sheetName val="28+430-667_105"/>
      <sheetName val="28+430-657_115"/>
      <sheetName val="28+430-657_4k955"/>
      <sheetName val="28+500-657_185"/>
      <sheetName val="28+520-657_195"/>
      <sheetName val="C_TIEU5"/>
      <sheetName val="T_Luong5"/>
      <sheetName val="T_HAO5"/>
      <sheetName val="DT_TUYEN5"/>
      <sheetName val="DT_GIA5"/>
      <sheetName val="KHDT_(2)5"/>
      <sheetName val="CL_5"/>
      <sheetName val="KQ_(2)5"/>
      <sheetName val="Quang_Tri5"/>
      <sheetName val="Da_Nang5"/>
      <sheetName val="Quang_Nam5"/>
      <sheetName val="Quang_Ngai5"/>
      <sheetName val="TH_DH-QN5"/>
      <sheetName val="KP_HD5"/>
      <sheetName val="DB_HD5"/>
      <sheetName val="vat_tu5"/>
      <sheetName val="Thep_5"/>
      <sheetName val="Chi_tiet_Khoi_luong5"/>
      <sheetName val="TH_khoi_luong5"/>
      <sheetName val="Chiet_tinh_vat_lieu_5"/>
      <sheetName val="TH_KL_VL5"/>
      <sheetName val="AC_PC5"/>
      <sheetName val="TAI_TRONG5"/>
      <sheetName val="NOI_LUC5"/>
      <sheetName val="TINH_DUYET_THTT_CHINH5"/>
      <sheetName val="TDUYET_THTT_PHU5"/>
      <sheetName val="TINH_DAO_DONG_VA_DO_VONG5"/>
      <sheetName val="TINH_NEO5"/>
      <sheetName val="tong_hop_thanh_toan_thue5"/>
      <sheetName val="bang_ke_nop_thue5"/>
      <sheetName val="Tonh_hop_chi_phi5"/>
      <sheetName val="BK_chi_phi5"/>
      <sheetName val="KTra_DS_va_thue_GTGT5"/>
      <sheetName val="Kiãøm_tra_DS_thue_GTGT5"/>
      <sheetName val="XUAT(gia_von)5"/>
      <sheetName val="Xuat_(gia_ban)5"/>
      <sheetName val="Dchinh_TH_N-X-T5"/>
      <sheetName val="Tong_hop_N-X-T5"/>
      <sheetName val="thue_TH5"/>
      <sheetName val="tong_hop_20015"/>
      <sheetName val="qUYET_TOAN_THUE5"/>
      <sheetName val="BU_CTPH5"/>
      <sheetName val="BU_tran3+360_225"/>
      <sheetName val="Tran3+360_225"/>
      <sheetName val="BU_tran2+386_45"/>
      <sheetName val="Tran2+386_45"/>
      <sheetName val="DTcong_4-55"/>
      <sheetName val="Bu_1-25"/>
      <sheetName val="Bu_12-135"/>
      <sheetName val="DTcong_12-135"/>
      <sheetName val="DT_cong13-13+5"/>
      <sheetName val="BU-_nhanh5"/>
      <sheetName val="dtcong_nh1-25"/>
      <sheetName val="dtcong_nh0-15"/>
      <sheetName val="BU_11-125"/>
      <sheetName val="DTcong_11-125"/>
      <sheetName val="Pr-_CC5"/>
      <sheetName val="MD_3-45"/>
      <sheetName val="ND_3-45"/>
      <sheetName val="MD_1-25"/>
      <sheetName val="ND_1-25"/>
      <sheetName val="MD_0-15"/>
      <sheetName val="ND_0-15"/>
      <sheetName val="KL_tong5"/>
      <sheetName val="TH_(T1-6)5"/>
      <sheetName val="_NL5"/>
      <sheetName val="_NL_(2)5"/>
      <sheetName val="CDTHCT_(3)5"/>
      <sheetName val="thkl_(2)5"/>
      <sheetName val="long_tec5"/>
      <sheetName val="cd_viaK0-T65"/>
      <sheetName val="cdvia_T6-Tc245"/>
      <sheetName val="cdvia_Tc24-T465"/>
      <sheetName val="cd_btnL2k0+361-T195"/>
      <sheetName val="CT_xa5"/>
      <sheetName val="CDTHU_CHI_T15"/>
      <sheetName val="THUCHI_25"/>
      <sheetName val="THU_CHI35"/>
      <sheetName val="THU_CHI_45"/>
      <sheetName val="THU_CHI55"/>
      <sheetName val="THU_CHI_65"/>
      <sheetName val="TU_CHI_75"/>
      <sheetName val="THU_CHI95"/>
      <sheetName val="THU_CHI_85"/>
      <sheetName val="THU_CHI_105"/>
      <sheetName val="THU_CHI_115"/>
      <sheetName val="THU_CHI_125"/>
      <sheetName val="Xep_hang_2015"/>
      <sheetName val="toan_Cty5"/>
      <sheetName val="Cong_ty5"/>
      <sheetName val="XN_25"/>
      <sheetName val="XN_ong_CHi5"/>
      <sheetName val="N_XDCT&amp;_XKLD5"/>
      <sheetName val="CN_HCM5"/>
      <sheetName val="TT_XKLD(Nhan)5"/>
      <sheetName val="Ong_Hong5"/>
      <sheetName val="CN_hung_yen5"/>
      <sheetName val="Dong_nai5"/>
      <sheetName val="K249_K985"/>
      <sheetName val="K249_K98_(2)5"/>
      <sheetName val="K251_K985"/>
      <sheetName val="K251_SBase5"/>
      <sheetName val="K251_AC5"/>
      <sheetName val="K252_K985"/>
      <sheetName val="K252_SBase5"/>
      <sheetName val="K252_AC5"/>
      <sheetName val="K253_K985"/>
      <sheetName val="K253_Subbase5"/>
      <sheetName val="K253_Base_5"/>
      <sheetName val="K253_SBase5"/>
      <sheetName val="K253_AC5"/>
      <sheetName val="K255_SBase5"/>
      <sheetName val="K259_K985"/>
      <sheetName val="K259_Subbase5"/>
      <sheetName val="K259_Base_5"/>
      <sheetName val="K259_AC5"/>
      <sheetName val="K260_K985"/>
      <sheetName val="K260_Subbase5"/>
      <sheetName val="K260_Base5"/>
      <sheetName val="K260_AC5"/>
      <sheetName val="K261_K985"/>
      <sheetName val="K261_Base5"/>
      <sheetName val="K261_AC5"/>
      <sheetName val="KL_Tram_Cty5"/>
      <sheetName val="Gam_may_Cty5"/>
      <sheetName val="KL_tram_KH5"/>
      <sheetName val="Gam_may_KH5"/>
      <sheetName val="Cach_dien5"/>
      <sheetName val="Mang_tai5"/>
      <sheetName val="KL_DDK5"/>
      <sheetName val="Mang_tai_DDK5"/>
      <sheetName val="KL_DDK0,45"/>
      <sheetName val="TT_Ky_thuat5"/>
      <sheetName val="CT_moi5"/>
      <sheetName val="Tu_dien5"/>
      <sheetName val="May_cat5"/>
      <sheetName val="Dao_Cly5"/>
      <sheetName val="Dao_Ptai5"/>
      <sheetName val="Tu_RMU5"/>
      <sheetName val="C_set5"/>
      <sheetName val="Sco_Cap5"/>
      <sheetName val="Sco_TB5"/>
      <sheetName val="TN_tram5"/>
      <sheetName val="TN_C_set5"/>
      <sheetName val="TN_TD_DDay5"/>
      <sheetName val="Phan_chung5"/>
      <sheetName val="cong_Q25"/>
      <sheetName val="T_U_luong_Q15"/>
      <sheetName val="T_U_luong_Q25"/>
      <sheetName val="T_U_luong_Q35"/>
      <sheetName val="Quyet_toan5"/>
      <sheetName val="Thu_hoi5"/>
      <sheetName val="Lai_vay5"/>
      <sheetName val="Tien_vay5"/>
      <sheetName val="Cong_no5"/>
      <sheetName val="Cop_pha5"/>
      <sheetName val="Gia_DAN5"/>
      <sheetName val="Phu_luc_HD5"/>
      <sheetName val="Gia_du_thau5"/>
      <sheetName val="Ca_xe5"/>
      <sheetName val="Dc_Dau5"/>
      <sheetName val="_o_to_Hien_85"/>
      <sheetName val="_o_to_Hien95"/>
      <sheetName val="_o_to_Hien105"/>
      <sheetName val="_o_to_Hien115"/>
      <sheetName val="_o_to_Hien12)5"/>
      <sheetName val="_o_to_Hien16"/>
      <sheetName val="_o_to_Hien25"/>
      <sheetName val="_o_to_Hien35"/>
      <sheetName val="_o_to_Hien45"/>
      <sheetName val="_o_to_Hien55"/>
      <sheetName val="_o_to_Phong_85"/>
      <sheetName val="_o_to_Phong95"/>
      <sheetName val="_o_to_Phong105"/>
      <sheetName val="_o_to_Phong115"/>
      <sheetName val="_o_to_Phong12)5"/>
      <sheetName val="_o_to_Phong16"/>
      <sheetName val="_o_to_Phong25"/>
      <sheetName val="_o_to_Phong35"/>
      <sheetName val="_o_to_Phong45"/>
      <sheetName val="_o_to_Phong55"/>
      <sheetName val="_o_to_Dung_8_5"/>
      <sheetName val="_D_tt_dau85"/>
      <sheetName val="_o_to_Dung_95"/>
      <sheetName val="_D9_tt_dau5"/>
      <sheetName val="_D10_tt_dau5"/>
      <sheetName val="_o_to_Dung_105"/>
      <sheetName val="_o_to_Dung_115"/>
      <sheetName val="_o_to_Dung_12)5"/>
      <sheetName val="_o_to_Dung_16"/>
      <sheetName val="_o_to_Dung25"/>
      <sheetName val="_o_to_Dung35"/>
      <sheetName val="_o_to_Dung45"/>
      <sheetName val="_o_totrongT10-125"/>
      <sheetName val="_o_totrongT25"/>
      <sheetName val="_o_totrungT10-125"/>
      <sheetName val="_o_toMinhT10-12_5"/>
      <sheetName val="_o_toMinhT25"/>
      <sheetName val="_o_toTrieuT10-12__5"/>
      <sheetName val="Luong_8_SP5"/>
      <sheetName val="Luong_9_SP_5"/>
      <sheetName val="Luong_10_SP_5"/>
      <sheetName val="Luong_11_SP_5"/>
      <sheetName val="Luong_12_SP5"/>
      <sheetName val="Luong_1_SP15"/>
      <sheetName val="Luong_2_SP25"/>
      <sheetName val="Luong_3_SP35"/>
      <sheetName val="Luong_4_SP45"/>
      <sheetName val="Luong_4_SP55"/>
      <sheetName val="KL_VL5"/>
      <sheetName val="QT_9-65"/>
      <sheetName val="Thuong_luu_HB5"/>
      <sheetName val="QT_Ky_T5"/>
      <sheetName val="bc_vt_TON_BAI5"/>
      <sheetName val="QT_Duoc_(Hai)5"/>
      <sheetName val="sent_to5"/>
      <sheetName val="KLTong_hop5"/>
      <sheetName val="Lan_can5"/>
      <sheetName val="Ranh_doc_(2)5"/>
      <sheetName val="Ranh_doc5"/>
      <sheetName val="Coc_tieu5"/>
      <sheetName val="Bien_bao5"/>
      <sheetName val="Nan_tuyen5"/>
      <sheetName val="Lan_15"/>
      <sheetName val="Lan__25"/>
      <sheetName val="Lan_35"/>
      <sheetName val="Gia_tri5"/>
      <sheetName val="Lan_55"/>
      <sheetName val="Cong_hop5"/>
      <sheetName val="kldukien_(107)5"/>
      <sheetName val="qui1_(2)5"/>
      <sheetName val="cap_so_lan_25"/>
      <sheetName val="cap_so_BHXH5"/>
      <sheetName val="tru_tien5"/>
      <sheetName val="yt_q25"/>
      <sheetName val="c45_t35"/>
      <sheetName val="c45_t65"/>
      <sheetName val="BHYT_Q3_20035"/>
      <sheetName val="C45_t75"/>
      <sheetName val="C47-t07_20035"/>
      <sheetName val="C45_t85"/>
      <sheetName val="C47-t08_20035"/>
      <sheetName val="C45_t095"/>
      <sheetName val="C47-t09_20035"/>
      <sheetName val="C47_T125"/>
      <sheetName val="BHYT_Q4-20035"/>
      <sheetName val="C45_T105"/>
      <sheetName val="binh_do5"/>
      <sheetName val="cot_lieu5"/>
      <sheetName val="van_khuon5"/>
      <sheetName val="CT_BT5"/>
      <sheetName val="lay_mau5"/>
      <sheetName val="mat_ngoai_goi5"/>
      <sheetName val="coc_tram-bt5"/>
      <sheetName val="QT_Duoc_(Hai)4"/>
      <sheetName val="cong_bien_t106"/>
      <sheetName val="luong_t9_6"/>
      <sheetName val="bb_t96"/>
      <sheetName val="KL_XL20006"/>
      <sheetName val="Chiet_tinh6"/>
      <sheetName val="Van_chuyen6"/>
      <sheetName val="THKP_(2)6"/>
      <sheetName val="T_Bi6"/>
      <sheetName val="Thiet_ke6"/>
      <sheetName val="K_luong6"/>
      <sheetName val="TT_L26"/>
      <sheetName val="TT_L16"/>
      <sheetName val="Thue_Ngoai6"/>
      <sheetName val="Dong_Dau6"/>
      <sheetName val="Dong_Dau_(2)6"/>
      <sheetName val="Sau_dong6"/>
      <sheetName val="Ma_xa6"/>
      <sheetName val="My_dinh6"/>
      <sheetName val="Tong_cong6"/>
      <sheetName val="Chi_tiet_-_Dv_lap6"/>
      <sheetName val="TH_KHTC6"/>
      <sheetName val="Gia_VL6"/>
      <sheetName val="Bang_gia_ca_may6"/>
      <sheetName val="Bang_luong_CB6"/>
      <sheetName val="Bang_P_tich_CT6"/>
      <sheetName val="D_toan_chi_tiet6"/>
      <sheetName val="Bang_TH_Dtoan6"/>
      <sheetName val="LUAN_CHUYEN6"/>
      <sheetName val="KE_QUY6"/>
      <sheetName val="LUONGGIAN_TIEP6"/>
      <sheetName val="VAY_VON6"/>
      <sheetName val="O_THAO6"/>
      <sheetName val="Q_TRUNG6"/>
      <sheetName val="Y_THANH6"/>
      <sheetName val="Sheet2_(2)6"/>
      <sheetName val="KH_2003_(moi_max)6"/>
      <sheetName val="Interim_payment6"/>
      <sheetName val="Bid_Sum6"/>
      <sheetName val="Item_B6"/>
      <sheetName val="Dg_A6"/>
      <sheetName val="Dg_B&amp;C6"/>
      <sheetName val="Material_at_site6"/>
      <sheetName val="Bang_VL6"/>
      <sheetName val="VL(No_V-c)6"/>
      <sheetName val="He_so6"/>
      <sheetName val="PL_Vua6"/>
      <sheetName val="Chitieu-dam_cac_loai6"/>
      <sheetName val="DG_Dam6"/>
      <sheetName val="DG_chung6"/>
      <sheetName val="VL-dac_chung6"/>
      <sheetName val="CT_1md_&amp;_dau_cong6"/>
      <sheetName val="Tong_hop6"/>
      <sheetName val="CT_cong6"/>
      <sheetName val="dg_cong6"/>
      <sheetName val="CDSL_(2)6"/>
      <sheetName val="__6"/>
      <sheetName val="san_vuon6"/>
      <sheetName val="khu_phu_tro6"/>
      <sheetName val="Thuyet_minh6"/>
      <sheetName val="be_tong6"/>
      <sheetName val="Tong_hop_thep6"/>
      <sheetName val="phan_tich_DG6"/>
      <sheetName val="gia_vat_lieu6"/>
      <sheetName val="gia_xe_may6"/>
      <sheetName val="gia_nhan_cong6"/>
      <sheetName val="BCC_(2)6"/>
      <sheetName val="Bao_cao6"/>
      <sheetName val="Bao_cao_26"/>
      <sheetName val="Khoi_luong6"/>
      <sheetName val="Khoi_luong_mat6"/>
      <sheetName val="Bang_ke6"/>
      <sheetName val="T_HopKL6"/>
      <sheetName val="S_Luong6"/>
      <sheetName val="D_Dap6"/>
      <sheetName val="Q_Toan6"/>
      <sheetName val="Phan_tich_chi_phi6"/>
      <sheetName val="Chi_phi_nen_theo_BVTC6"/>
      <sheetName val="nhan_cong_phu6"/>
      <sheetName val="nhan_cong_Hung6"/>
      <sheetName val="Nhan_cong6"/>
      <sheetName val="Khoi_luong_nen_theo_BVTC6"/>
      <sheetName val="cap_cho_cac_DT6"/>
      <sheetName val="Ung_-_hoan6"/>
      <sheetName val="CP_may6"/>
      <sheetName val="Phu_luc6"/>
      <sheetName val="Gia_trÞ6"/>
      <sheetName val="DS_them_luong_qui_4-20026"/>
      <sheetName val="Phuc_loi_2-9-026"/>
      <sheetName val="Thuong_nhan_dip_21-12-026"/>
      <sheetName val="Thuong_dip_nhan_danh_hieu_AHL§6"/>
      <sheetName val="Thang_luong_thu_13_nam_20026"/>
      <sheetName val="Luong_SX#_dip_Tet_Qui_Mui(dong6"/>
      <sheetName val="CT_Duong6"/>
      <sheetName val="D_gia6"/>
      <sheetName val="T_hop6"/>
      <sheetName val="CtP_tro6"/>
      <sheetName val="Nha_moi6"/>
      <sheetName val="TT-T_Tron_So_26"/>
      <sheetName val="Ct_Dam_6"/>
      <sheetName val="Ct_Duoi6"/>
      <sheetName val="Ct_Tren6"/>
      <sheetName val="D_giaMay6"/>
      <sheetName val="26+180-400_26"/>
      <sheetName val="26+180_Sub16"/>
      <sheetName val="26+180_Sub46"/>
      <sheetName val="26+180-400_5(k95)6"/>
      <sheetName val="26+400-620_3(k95)6"/>
      <sheetName val="26+400-640_1(k95)6"/>
      <sheetName val="26+960-27+150_96"/>
      <sheetName val="26+960-27+150_106"/>
      <sheetName val="26+960-27+150_116"/>
      <sheetName val="26+960-27+150_126"/>
      <sheetName val="26+960-27+150_5(k95)6"/>
      <sheetName val="26+960-27+150_4(k95)6"/>
      <sheetName val="26+960-27+150_1(k95)6"/>
      <sheetName val="27+500-700_5(k95)6"/>
      <sheetName val="27+500-700_4(k95)6"/>
      <sheetName val="27+500-700_3(k95)6"/>
      <sheetName val="27+500-700_1(k95)6"/>
      <sheetName val="27+740-920_3(k95)6"/>
      <sheetName val="27+740-920_216"/>
      <sheetName val="27+920-28+040_6,76"/>
      <sheetName val="27+920-28+040_106"/>
      <sheetName val="27+920-28+160_Su36"/>
      <sheetName val="28+160-28+420_5K956"/>
      <sheetName val="28+430-657_76"/>
      <sheetName val="Km28+430-657_86"/>
      <sheetName val="28+430-657_96"/>
      <sheetName val="28+430-667_106"/>
      <sheetName val="28+430-657_116"/>
      <sheetName val="28+430-657_4k956"/>
      <sheetName val="28+500-657_186"/>
      <sheetName val="28+520-657_196"/>
      <sheetName val="C_TIEU6"/>
      <sheetName val="T_Luong6"/>
      <sheetName val="T_HAO6"/>
      <sheetName val="DT_TUYEN6"/>
      <sheetName val="DT_GIA6"/>
      <sheetName val="KHDT_(2)6"/>
      <sheetName val="CL_6"/>
      <sheetName val="KQ_(2)6"/>
      <sheetName val="Quang_Tri6"/>
      <sheetName val="Da_Nang6"/>
      <sheetName val="Quang_Nam6"/>
      <sheetName val="Quang_Ngai6"/>
      <sheetName val="TH_DH-QN6"/>
      <sheetName val="KP_HD6"/>
      <sheetName val="DB_HD6"/>
      <sheetName val="vat_tu6"/>
      <sheetName val="Thep_6"/>
      <sheetName val="Chi_tiet_Khoi_luong6"/>
      <sheetName val="TH_khoi_luong6"/>
      <sheetName val="Chiet_tinh_vat_lieu_6"/>
      <sheetName val="TH_KL_VL6"/>
      <sheetName val="AC_PC6"/>
      <sheetName val="TAI_TRONG6"/>
      <sheetName val="NOI_LUC6"/>
      <sheetName val="TINH_DUYET_THTT_CHINH6"/>
      <sheetName val="TDUYET_THTT_PHU6"/>
      <sheetName val="TINH_DAO_DONG_VA_DO_VONG6"/>
      <sheetName val="TINH_NEO6"/>
      <sheetName val="tong_hop_thanh_toan_thue6"/>
      <sheetName val="bang_ke_nop_thue6"/>
      <sheetName val="Tonh_hop_chi_phi6"/>
      <sheetName val="BK_chi_phi6"/>
      <sheetName val="KTra_DS_va_thue_GTGT6"/>
      <sheetName val="Kiãøm_tra_DS_thue_GTGT6"/>
      <sheetName val="XUAT(gia_von)6"/>
      <sheetName val="Xuat_(gia_ban)6"/>
      <sheetName val="Dchinh_TH_N-X-T6"/>
      <sheetName val="Tong_hop_N-X-T6"/>
      <sheetName val="thue_TH6"/>
      <sheetName val="tong_hop_20016"/>
      <sheetName val="qUYET_TOAN_THUE6"/>
      <sheetName val="BU_CTPH6"/>
      <sheetName val="BU_tran3+360_226"/>
      <sheetName val="Tran3+360_226"/>
      <sheetName val="BU_tran2+386_46"/>
      <sheetName val="Tran2+386_46"/>
      <sheetName val="DTcong_4-56"/>
      <sheetName val="Bu_1-26"/>
      <sheetName val="Bu_12-136"/>
      <sheetName val="DTcong_12-136"/>
      <sheetName val="DT_cong13-13+6"/>
      <sheetName val="BU-_nhanh6"/>
      <sheetName val="dtcong_nh1-26"/>
      <sheetName val="dtcong_nh0-16"/>
      <sheetName val="BU_11-126"/>
      <sheetName val="DTcong_11-126"/>
      <sheetName val="Pr-_CC6"/>
      <sheetName val="MD_3-46"/>
      <sheetName val="ND_3-46"/>
      <sheetName val="MD_1-26"/>
      <sheetName val="ND_1-26"/>
      <sheetName val="MD_0-16"/>
      <sheetName val="ND_0-16"/>
      <sheetName val="KL_tong6"/>
      <sheetName val="TH_(T1-6)6"/>
      <sheetName val="_NL6"/>
      <sheetName val="_NL_(2)6"/>
      <sheetName val="CDTHCT_(3)6"/>
      <sheetName val="thkl_(2)6"/>
      <sheetName val="long_tec6"/>
      <sheetName val="cd_viaK0-T66"/>
      <sheetName val="cdvia_T6-Tc246"/>
      <sheetName val="cdvia_Tc24-T466"/>
      <sheetName val="cd_btnL2k0+361-T196"/>
      <sheetName val="CT_xa6"/>
      <sheetName val="CDTHU_CHI_T16"/>
      <sheetName val="THUCHI_26"/>
      <sheetName val="THU_CHI36"/>
      <sheetName val="THU_CHI_46"/>
      <sheetName val="THU_CHI56"/>
      <sheetName val="THU_CHI_66"/>
      <sheetName val="TU_CHI_76"/>
      <sheetName val="THU_CHI96"/>
      <sheetName val="THU_CHI_86"/>
      <sheetName val="THU_CHI_106"/>
      <sheetName val="THU_CHI_116"/>
      <sheetName val="THU_CHI_126"/>
      <sheetName val="Xep_hang_2016"/>
      <sheetName val="toan_Cty6"/>
      <sheetName val="Cong_ty6"/>
      <sheetName val="XN_26"/>
      <sheetName val="XN_ong_CHi6"/>
      <sheetName val="N_XDCT&amp;_XKLD6"/>
      <sheetName val="CN_HCM6"/>
      <sheetName val="TT_XKLD(Nhan)6"/>
      <sheetName val="Ong_Hong6"/>
      <sheetName val="CN_hung_yen6"/>
      <sheetName val="Dong_nai6"/>
      <sheetName val="K249_K986"/>
      <sheetName val="K249_K98_(2)6"/>
      <sheetName val="K251_K986"/>
      <sheetName val="K251_SBase6"/>
      <sheetName val="K251_AC6"/>
      <sheetName val="K252_K986"/>
      <sheetName val="K252_SBase6"/>
      <sheetName val="K252_AC6"/>
      <sheetName val="K253_K986"/>
      <sheetName val="K253_Subbase6"/>
      <sheetName val="K253_Base_6"/>
      <sheetName val="K253_SBase6"/>
      <sheetName val="K253_AC6"/>
      <sheetName val="K255_SBase6"/>
      <sheetName val="K259_K986"/>
      <sheetName val="K259_Subbase6"/>
      <sheetName val="K259_Base_6"/>
      <sheetName val="K259_AC6"/>
      <sheetName val="K260_K986"/>
      <sheetName val="K260_Subbase6"/>
      <sheetName val="K260_Base6"/>
      <sheetName val="K260_AC6"/>
      <sheetName val="K261_K986"/>
      <sheetName val="K261_Base6"/>
      <sheetName val="K261_AC6"/>
      <sheetName val="KL_Tram_Cty6"/>
      <sheetName val="Gam_may_Cty6"/>
      <sheetName val="KL_tram_KH6"/>
      <sheetName val="Gam_may_KH6"/>
      <sheetName val="Cach_dien6"/>
      <sheetName val="Mang_tai6"/>
      <sheetName val="KL_DDK6"/>
      <sheetName val="Mang_tai_DDK6"/>
      <sheetName val="KL_DDK0,46"/>
      <sheetName val="TT_Ky_thuat6"/>
      <sheetName val="CT_moi6"/>
      <sheetName val="Tu_dien6"/>
      <sheetName val="May_cat6"/>
      <sheetName val="Dao_Cly6"/>
      <sheetName val="Dao_Ptai6"/>
      <sheetName val="Tu_RMU6"/>
      <sheetName val="C_set6"/>
      <sheetName val="Sco_Cap6"/>
      <sheetName val="Sco_TB6"/>
      <sheetName val="TN_tram6"/>
      <sheetName val="TN_C_set6"/>
      <sheetName val="TN_TD_DDay6"/>
      <sheetName val="Phan_chung6"/>
      <sheetName val="cong_Q26"/>
      <sheetName val="T_U_luong_Q16"/>
      <sheetName val="T_U_luong_Q26"/>
      <sheetName val="T_U_luong_Q36"/>
      <sheetName val="Quyet_toan6"/>
      <sheetName val="Thu_hoi6"/>
      <sheetName val="Lai_vay6"/>
      <sheetName val="Tien_vay6"/>
      <sheetName val="Cong_no6"/>
      <sheetName val="Cop_pha6"/>
      <sheetName val="Gia_DAN6"/>
      <sheetName val="Phu_luc_HD6"/>
      <sheetName val="Gia_du_thau6"/>
      <sheetName val="Ca_xe6"/>
      <sheetName val="Dc_Dau6"/>
      <sheetName val="_o_to_Hien_86"/>
      <sheetName val="_o_to_Hien96"/>
      <sheetName val="_o_to_Hien106"/>
      <sheetName val="_o_to_Hien116"/>
      <sheetName val="_o_to_Hien12)6"/>
      <sheetName val="_o_to_Hien17"/>
      <sheetName val="_o_to_Hien26"/>
      <sheetName val="_o_to_Hien36"/>
      <sheetName val="_o_to_Hien46"/>
      <sheetName val="_o_to_Hien56"/>
      <sheetName val="_o_to_Phong_86"/>
      <sheetName val="_o_to_Phong96"/>
      <sheetName val="_o_to_Phong106"/>
      <sheetName val="_o_to_Phong116"/>
      <sheetName val="_o_to_Phong12)6"/>
      <sheetName val="_o_to_Phong17"/>
      <sheetName val="_o_to_Phong26"/>
      <sheetName val="_o_to_Phong36"/>
      <sheetName val="_o_to_Phong46"/>
      <sheetName val="_o_to_Phong56"/>
      <sheetName val="_o_to_Dung_8_6"/>
      <sheetName val="_D_tt_dau86"/>
      <sheetName val="_o_to_Dung_96"/>
      <sheetName val="_D9_tt_dau6"/>
      <sheetName val="_D10_tt_dau6"/>
      <sheetName val="_o_to_Dung_106"/>
      <sheetName val="_o_to_Dung_116"/>
      <sheetName val="_o_to_Dung_12)6"/>
      <sheetName val="_o_to_Dung_17"/>
      <sheetName val="_o_to_Dung26"/>
      <sheetName val="_o_to_Dung36"/>
      <sheetName val="_o_to_Dung46"/>
      <sheetName val="_o_totrongT10-126"/>
      <sheetName val="_o_totrongT26"/>
      <sheetName val="_o_totrungT10-126"/>
      <sheetName val="_o_toMinhT10-12_6"/>
      <sheetName val="_o_toMinhT26"/>
      <sheetName val="_o_toTrieuT10-12__6"/>
      <sheetName val="Luong_8_SP6"/>
      <sheetName val="Luong_9_SP_6"/>
      <sheetName val="Luong_10_SP_6"/>
      <sheetName val="Luong_11_SP_6"/>
      <sheetName val="Luong_12_SP6"/>
      <sheetName val="Luong_1_SP16"/>
      <sheetName val="Luong_2_SP26"/>
      <sheetName val="Luong_3_SP36"/>
      <sheetName val="Luong_4_SP46"/>
      <sheetName val="Luong_4_SP56"/>
      <sheetName val="KL_VL6"/>
      <sheetName val="QT_9-66"/>
      <sheetName val="Thuong_luu_HB6"/>
      <sheetName val="QT_Ky_T6"/>
      <sheetName val="bc_vt_TON_BAI6"/>
      <sheetName val="QT_Duoc_(Hai)6"/>
      <sheetName val="sent_to6"/>
      <sheetName val="KLTong_hop6"/>
      <sheetName val="Lan_can6"/>
      <sheetName val="Ranh_doc_(2)6"/>
      <sheetName val="Ranh_doc6"/>
      <sheetName val="Coc_tieu6"/>
      <sheetName val="Bien_bao6"/>
      <sheetName val="Nan_tuyen6"/>
      <sheetName val="Lan_16"/>
      <sheetName val="Lan__26"/>
      <sheetName val="Lan_36"/>
      <sheetName val="Gia_tri6"/>
      <sheetName val="Lan_56"/>
      <sheetName val="Cong_hop6"/>
      <sheetName val="kldukien_(107)6"/>
      <sheetName val="qui1_(2)6"/>
      <sheetName val="cap_so_lan_26"/>
      <sheetName val="cap_so_BHXH6"/>
      <sheetName val="tru_tien6"/>
      <sheetName val="yt_q26"/>
      <sheetName val="c45_t36"/>
      <sheetName val="c45_t66"/>
      <sheetName val="BHYT_Q3_20036"/>
      <sheetName val="C45_t76"/>
      <sheetName val="C47-t07_20036"/>
      <sheetName val="C45_t86"/>
      <sheetName val="C47-t08_20036"/>
      <sheetName val="C45_t096"/>
      <sheetName val="C47-t09_20036"/>
      <sheetName val="C47_T126"/>
      <sheetName val="BHYT_Q4-20036"/>
      <sheetName val="C45_T106"/>
      <sheetName val="binh_do6"/>
      <sheetName val="cot_lieu6"/>
      <sheetName val="van_khuon6"/>
      <sheetName val="CT_BT6"/>
      <sheetName val="lay_mau6"/>
      <sheetName val="mat_ngoai_goi6"/>
      <sheetName val="coc_tram-bt6"/>
      <sheetName val="cong_bien_t1010"/>
      <sheetName val="luong_t9_10"/>
      <sheetName val="bb_t910"/>
      <sheetName val="KL_XL200010"/>
      <sheetName val="Chiet_tinh10"/>
      <sheetName val="Van_chuyen10"/>
      <sheetName val="THKP_(2)10"/>
      <sheetName val="T_Bi10"/>
      <sheetName val="Thiet_ke10"/>
      <sheetName val="K_luong10"/>
      <sheetName val="TT_L210"/>
      <sheetName val="TT_L110"/>
      <sheetName val="Thue_Ngoai10"/>
      <sheetName val="Dong_Dau10"/>
      <sheetName val="Dong_Dau_(2)10"/>
      <sheetName val="Sau_dong10"/>
      <sheetName val="Ma_xa10"/>
      <sheetName val="My_dinh10"/>
      <sheetName val="Tong_cong10"/>
      <sheetName val="Chi_tiet_-_Dv_lap10"/>
      <sheetName val="TH_KHTC10"/>
      <sheetName val="Gia_VL10"/>
      <sheetName val="Bang_gia_ca_may10"/>
      <sheetName val="Bang_luong_CB10"/>
      <sheetName val="Bang_P_tich_CT10"/>
      <sheetName val="D_toan_chi_tiet10"/>
      <sheetName val="Bang_TH_Dtoan10"/>
      <sheetName val="LUAN_CHUYEN10"/>
      <sheetName val="KE_QUY10"/>
      <sheetName val="LUONGGIAN_TIEP10"/>
      <sheetName val="VAY_VON10"/>
      <sheetName val="O_THAO10"/>
      <sheetName val="Q_TRUNG10"/>
      <sheetName val="Y_THANH10"/>
      <sheetName val="Sheet2_(2)10"/>
      <sheetName val="KH_2003_(moi_max)10"/>
      <sheetName val="Interim_payment10"/>
      <sheetName val="Bid_Sum10"/>
      <sheetName val="Item_B10"/>
      <sheetName val="Dg_A10"/>
      <sheetName val="Dg_B&amp;C10"/>
      <sheetName val="Material_at_site10"/>
      <sheetName val="Bang_VL10"/>
      <sheetName val="VL(No_V-c)10"/>
      <sheetName val="He_so10"/>
      <sheetName val="PL_Vua10"/>
      <sheetName val="Chitieu-dam_cac_loai10"/>
      <sheetName val="DG_Dam10"/>
      <sheetName val="DG_chung10"/>
      <sheetName val="VL-dac_chung10"/>
      <sheetName val="CT_1md_&amp;_dau_cong10"/>
      <sheetName val="Tong_hop10"/>
      <sheetName val="CT_cong10"/>
      <sheetName val="dg_cong10"/>
      <sheetName val="CDSL_(2)10"/>
      <sheetName val="__10"/>
      <sheetName val="san_vuon10"/>
      <sheetName val="khu_phu_tro10"/>
      <sheetName val="Thuyet_minh10"/>
      <sheetName val="be_tong10"/>
      <sheetName val="Tong_hop_thep10"/>
      <sheetName val="phan_tich_DG10"/>
      <sheetName val="gia_vat_lieu10"/>
      <sheetName val="gia_xe_may10"/>
      <sheetName val="gia_nhan_cong10"/>
      <sheetName val="BCC_(2)10"/>
      <sheetName val="Bao_cao10"/>
      <sheetName val="Bao_cao_210"/>
      <sheetName val="Khoi_luong10"/>
      <sheetName val="Khoi_luong_mat10"/>
      <sheetName val="Bang_ke10"/>
      <sheetName val="T_HopKL10"/>
      <sheetName val="S_Luong10"/>
      <sheetName val="D_Dap10"/>
      <sheetName val="Q_Toan10"/>
      <sheetName val="Phan_tich_chi_phi10"/>
      <sheetName val="Chi_phi_nen_theo_BVTC10"/>
      <sheetName val="nhan_cong_phu10"/>
      <sheetName val="nhan_cong_Hung10"/>
      <sheetName val="Nhan_cong10"/>
      <sheetName val="Khoi_luong_nen_theo_BVTC10"/>
      <sheetName val="cap_cho_cac_DT10"/>
      <sheetName val="Ung_-_hoan10"/>
      <sheetName val="CP_may10"/>
      <sheetName val="Phu_luc10"/>
      <sheetName val="Gia_trÞ10"/>
      <sheetName val="DS_them_luong_qui_4-200210"/>
      <sheetName val="Phuc_loi_2-9-0210"/>
      <sheetName val="Thuong_nhan_dip_21-12-0210"/>
      <sheetName val="Thuong_dip_nhan_danh_hieu_AHL10"/>
      <sheetName val="Thang_luong_thu_13_nam_200210"/>
      <sheetName val="Luong_SX#_dip_Tet_Qui_Mui(don10"/>
      <sheetName val="CT_Duong10"/>
      <sheetName val="D_gia10"/>
      <sheetName val="T_hop10"/>
      <sheetName val="CtP_tro10"/>
      <sheetName val="Nha_moi10"/>
      <sheetName val="TT-T_Tron_So_210"/>
      <sheetName val="Ct_Dam_10"/>
      <sheetName val="Ct_Duoi10"/>
      <sheetName val="Ct_Tren10"/>
      <sheetName val="D_giaMay10"/>
      <sheetName val="26+180-400_210"/>
      <sheetName val="26+180_Sub110"/>
      <sheetName val="26+180_Sub410"/>
      <sheetName val="26+180-400_5(k95)10"/>
      <sheetName val="26+400-620_3(k95)10"/>
      <sheetName val="26+400-640_1(k95)10"/>
      <sheetName val="26+960-27+150_910"/>
      <sheetName val="26+960-27+150_1010"/>
      <sheetName val="26+960-27+150_1110"/>
      <sheetName val="26+960-27+150_1210"/>
      <sheetName val="26+960-27+150_5(k95)10"/>
      <sheetName val="26+960-27+150_4(k95)10"/>
      <sheetName val="26+960-27+150_1(k95)10"/>
      <sheetName val="27+500-700_5(k95)10"/>
      <sheetName val="27+500-700_4(k95)10"/>
      <sheetName val="27+500-700_3(k95)10"/>
      <sheetName val="27+500-700_1(k95)10"/>
      <sheetName val="27+740-920_3(k95)10"/>
      <sheetName val="27+740-920_2110"/>
      <sheetName val="27+920-28+040_6,710"/>
      <sheetName val="27+920-28+040_1010"/>
      <sheetName val="27+920-28+160_Su310"/>
      <sheetName val="28+160-28+420_5K9510"/>
      <sheetName val="28+430-657_710"/>
      <sheetName val="Km28+430-657_810"/>
      <sheetName val="28+430-657_910"/>
      <sheetName val="28+430-667_1010"/>
      <sheetName val="28+430-657_1110"/>
      <sheetName val="28+430-657_4k9510"/>
      <sheetName val="28+500-657_1810"/>
      <sheetName val="28+520-657_1910"/>
      <sheetName val="C_TIEU10"/>
      <sheetName val="T_Luong10"/>
      <sheetName val="T_HAO10"/>
      <sheetName val="DT_TUYEN10"/>
      <sheetName val="DT_GIA10"/>
      <sheetName val="KHDT_(2)10"/>
      <sheetName val="CL_10"/>
      <sheetName val="KQ_(2)10"/>
      <sheetName val="Quang_Tri10"/>
      <sheetName val="Da_Nang10"/>
      <sheetName val="Quang_Nam10"/>
      <sheetName val="Quang_Ngai10"/>
      <sheetName val="TH_DH-QN10"/>
      <sheetName val="KP_HD10"/>
      <sheetName val="DB_HD10"/>
      <sheetName val="vat_tu10"/>
      <sheetName val="Thep_10"/>
      <sheetName val="Chi_tiet_Khoi_luong10"/>
      <sheetName val="TH_khoi_luong10"/>
      <sheetName val="Chiet_tinh_vat_lieu_10"/>
      <sheetName val="TH_KL_VL10"/>
      <sheetName val="AC_PC10"/>
      <sheetName val="TAI_TRONG10"/>
      <sheetName val="NOI_LUC10"/>
      <sheetName val="TINH_DUYET_THTT_CHINH10"/>
      <sheetName val="TDUYET_THTT_PHU10"/>
      <sheetName val="TINH_DAO_DONG_VA_DO_VONG10"/>
      <sheetName val="TINH_NEO10"/>
      <sheetName val="tong_hop_thanh_toan_thue10"/>
      <sheetName val="bang_ke_nop_thue10"/>
      <sheetName val="Tonh_hop_chi_phi10"/>
      <sheetName val="BK_chi_phi10"/>
      <sheetName val="KTra_DS_va_thue_GTGT10"/>
      <sheetName val="Kiãøm_tra_DS_thue_GTGT10"/>
      <sheetName val="XUAT(gia_von)10"/>
      <sheetName val="Xuat_(gia_ban)10"/>
      <sheetName val="Dchinh_TH_N-X-T10"/>
      <sheetName val="Tong_hop_N-X-T10"/>
      <sheetName val="thue_TH10"/>
      <sheetName val="tong_hop_200110"/>
      <sheetName val="qUYET_TOAN_THUE10"/>
      <sheetName val="BU_CTPH10"/>
      <sheetName val="BU_tran3+360_2210"/>
      <sheetName val="Tran3+360_2210"/>
      <sheetName val="BU_tran2+386_410"/>
      <sheetName val="Tran2+386_410"/>
      <sheetName val="DTcong_4-510"/>
      <sheetName val="Bu_1-210"/>
      <sheetName val="Bu_12-1310"/>
      <sheetName val="DTcong_12-1310"/>
      <sheetName val="DT_cong13-13+10"/>
      <sheetName val="BU-_nhanh10"/>
      <sheetName val="dtcong_nh1-210"/>
      <sheetName val="dtcong_nh0-110"/>
      <sheetName val="BU_11-1210"/>
      <sheetName val="DTcong_11-1210"/>
      <sheetName val="Pr-_CC10"/>
      <sheetName val="MD_3-410"/>
      <sheetName val="ND_3-410"/>
      <sheetName val="MD_1-210"/>
      <sheetName val="ND_1-210"/>
      <sheetName val="MD_0-110"/>
      <sheetName val="ND_0-110"/>
      <sheetName val="KL_tong10"/>
      <sheetName val="TH_(T1-6)10"/>
      <sheetName val="_NL10"/>
      <sheetName val="_NL_(2)10"/>
      <sheetName val="CDTHCT_(3)10"/>
      <sheetName val="thkl_(2)10"/>
      <sheetName val="long_tec10"/>
      <sheetName val="cd_viaK0-T610"/>
      <sheetName val="cdvia_T6-Tc2410"/>
      <sheetName val="cdvia_Tc24-T4610"/>
      <sheetName val="cd_btnL2k0+361-T1910"/>
      <sheetName val="CT_xa10"/>
      <sheetName val="CDTHU_CHI_T110"/>
      <sheetName val="THUCHI_210"/>
      <sheetName val="THU_CHI310"/>
      <sheetName val="THU_CHI_410"/>
      <sheetName val="THU_CHI510"/>
      <sheetName val="THU_CHI_610"/>
      <sheetName val="TU_CHI_710"/>
      <sheetName val="THU_CHI910"/>
      <sheetName val="THU_CHI_810"/>
      <sheetName val="THU_CHI_1010"/>
      <sheetName val="THU_CHI_1110"/>
      <sheetName val="THU_CHI_1210"/>
      <sheetName val="Xep_hang_20110"/>
      <sheetName val="toan_Cty10"/>
      <sheetName val="Cong_ty10"/>
      <sheetName val="XN_210"/>
      <sheetName val="XN_ong_CHi10"/>
      <sheetName val="N_XDCT&amp;_XKLD10"/>
      <sheetName val="CN_HCM10"/>
      <sheetName val="TT_XKLD(Nhan)10"/>
      <sheetName val="Ong_Hong10"/>
      <sheetName val="CN_hung_yen10"/>
      <sheetName val="Dong_nai10"/>
      <sheetName val="K249_K9810"/>
      <sheetName val="K249_K98_(2)10"/>
      <sheetName val="K251_K9810"/>
      <sheetName val="K251_SBase10"/>
      <sheetName val="K251_AC10"/>
      <sheetName val="K252_K9810"/>
      <sheetName val="K252_SBase10"/>
      <sheetName val="K252_AC10"/>
      <sheetName val="K253_K9810"/>
      <sheetName val="K253_Subbase10"/>
      <sheetName val="K253_Base_10"/>
      <sheetName val="K253_SBase10"/>
      <sheetName val="K253_AC10"/>
      <sheetName val="K255_SBase10"/>
      <sheetName val="K259_K9810"/>
      <sheetName val="K259_Subbase10"/>
      <sheetName val="K259_Base_10"/>
      <sheetName val="K259_AC10"/>
      <sheetName val="K260_K9810"/>
      <sheetName val="K260_Subbase10"/>
      <sheetName val="K260_Base10"/>
      <sheetName val="K260_AC10"/>
      <sheetName val="K261_K9810"/>
      <sheetName val="K261_Base10"/>
      <sheetName val="K261_AC10"/>
      <sheetName val="KL_Tram_Cty10"/>
      <sheetName val="Gam_may_Cty10"/>
      <sheetName val="KL_tram_KH10"/>
      <sheetName val="Gam_may_KH10"/>
      <sheetName val="Cach_dien10"/>
      <sheetName val="Mang_tai10"/>
      <sheetName val="KL_DDK10"/>
      <sheetName val="Mang_tai_DDK10"/>
      <sheetName val="KL_DDK0,410"/>
      <sheetName val="TT_Ky_thuat10"/>
      <sheetName val="CT_moi10"/>
      <sheetName val="Tu_dien10"/>
      <sheetName val="May_cat10"/>
      <sheetName val="Dao_Cly10"/>
      <sheetName val="Dao_Ptai10"/>
      <sheetName val="Tu_RMU10"/>
      <sheetName val="C_set10"/>
      <sheetName val="Sco_Cap10"/>
      <sheetName val="Sco_TB10"/>
      <sheetName val="TN_tram10"/>
      <sheetName val="TN_C_set10"/>
      <sheetName val="TN_TD_DDay10"/>
      <sheetName val="Phan_chung10"/>
      <sheetName val="cong_Q210"/>
      <sheetName val="T_U_luong_Q110"/>
      <sheetName val="T_U_luong_Q210"/>
      <sheetName val="T_U_luong_Q310"/>
      <sheetName val="Quyet_toan10"/>
      <sheetName val="Thu_hoi10"/>
      <sheetName val="Lai_vay10"/>
      <sheetName val="Tien_vay10"/>
      <sheetName val="Cong_no10"/>
      <sheetName val="Cop_pha10"/>
      <sheetName val="Gia_DAN10"/>
      <sheetName val="Phu_luc_HD10"/>
      <sheetName val="Gia_du_thau10"/>
      <sheetName val="Ca_xe10"/>
      <sheetName val="Dc_Dau10"/>
      <sheetName val="_o_to_Hien_810"/>
      <sheetName val="_o_to_Hien910"/>
      <sheetName val="_o_to_Hien1010"/>
      <sheetName val="_o_to_Hien1110"/>
      <sheetName val="_o_to_Hien12)10"/>
      <sheetName val="_o_to_Hien120"/>
      <sheetName val="_o_to_Hien210"/>
      <sheetName val="_o_to_Hien310"/>
      <sheetName val="_o_to_Hien410"/>
      <sheetName val="_o_to_Hien510"/>
      <sheetName val="_o_to_Phong_810"/>
      <sheetName val="_o_to_Phong910"/>
      <sheetName val="_o_to_Phong1010"/>
      <sheetName val="_o_to_Phong1110"/>
      <sheetName val="_o_to_Phong12)10"/>
      <sheetName val="_o_to_Phong120"/>
      <sheetName val="_o_to_Phong210"/>
      <sheetName val="_o_to_Phong310"/>
      <sheetName val="_o_to_Phong410"/>
      <sheetName val="_o_to_Phong510"/>
      <sheetName val="_o_to_Dung_8_10"/>
      <sheetName val="_D_tt_dau810"/>
      <sheetName val="_o_to_Dung_910"/>
      <sheetName val="_D9_tt_dau10"/>
      <sheetName val="_D10_tt_dau10"/>
      <sheetName val="_o_to_Dung_1010"/>
      <sheetName val="_o_to_Dung_1110"/>
      <sheetName val="_o_to_Dung_12)10"/>
      <sheetName val="_o_to_Dung_120"/>
      <sheetName val="_o_to_Dung210"/>
      <sheetName val="_o_to_Dung310"/>
      <sheetName val="_o_to_Dung410"/>
      <sheetName val="_o_totrongT10-1210"/>
      <sheetName val="_o_totrongT210"/>
      <sheetName val="_o_totrungT10-1210"/>
      <sheetName val="_o_toMinhT10-12_10"/>
      <sheetName val="_o_toMinhT210"/>
      <sheetName val="_o_toTrieuT10-12__10"/>
      <sheetName val="Luong_8_SP10"/>
      <sheetName val="Luong_9_SP_10"/>
      <sheetName val="Luong_10_SP_10"/>
      <sheetName val="Luong_11_SP_10"/>
      <sheetName val="Luong_12_SP10"/>
      <sheetName val="Luong_1_SP110"/>
      <sheetName val="Luong_2_SP210"/>
      <sheetName val="Luong_3_SP310"/>
      <sheetName val="Luong_4_SP410"/>
      <sheetName val="Luong_4_SP510"/>
      <sheetName val="KL_VL10"/>
      <sheetName val="QT_9-610"/>
      <sheetName val="Thuong_luu_HB10"/>
      <sheetName val="QT_Ky_T10"/>
      <sheetName val="bc_vt_TON_BAI10"/>
      <sheetName val="QT_Duoc_(Hai)10"/>
      <sheetName val="sent_to10"/>
      <sheetName val="KLTong_hop10"/>
      <sheetName val="Lan_can10"/>
      <sheetName val="Ranh_doc_(2)10"/>
      <sheetName val="Ranh_doc10"/>
      <sheetName val="Coc_tieu10"/>
      <sheetName val="Bien_bao10"/>
      <sheetName val="Nan_tuyen10"/>
      <sheetName val="Lan_110"/>
      <sheetName val="Lan__210"/>
      <sheetName val="Lan_310"/>
      <sheetName val="Gia_tri10"/>
      <sheetName val="Lan_510"/>
      <sheetName val="Cong_hop10"/>
      <sheetName val="kldukien_(107)10"/>
      <sheetName val="qui1_(2)10"/>
      <sheetName val="cap_so_lan_210"/>
      <sheetName val="cap_so_BHXH10"/>
      <sheetName val="tru_tien10"/>
      <sheetName val="yt_q210"/>
      <sheetName val="c45_t310"/>
      <sheetName val="c45_t610"/>
      <sheetName val="BHYT_Q3_200310"/>
      <sheetName val="C45_t710"/>
      <sheetName val="C47-t07_200310"/>
      <sheetName val="C45_t810"/>
      <sheetName val="C47-t08_200310"/>
      <sheetName val="C45_t0910"/>
      <sheetName val="C47-t09_200310"/>
      <sheetName val="C47_T1210"/>
      <sheetName val="BHYT_Q4-200310"/>
      <sheetName val="C45_T1010"/>
      <sheetName val="binh_do10"/>
      <sheetName val="cot_lieu10"/>
      <sheetName val="van_khuon10"/>
      <sheetName val="CT_BT10"/>
      <sheetName val="lay_mau10"/>
      <sheetName val="mat_ngoai_goi10"/>
      <sheetName val="coc_tram-bt10"/>
      <sheetName val="cong_bien_t107"/>
      <sheetName val="luong_t9_7"/>
      <sheetName val="bb_t97"/>
      <sheetName val="KL_XL20007"/>
      <sheetName val="Chiet_tinh7"/>
      <sheetName val="Van_chuyen7"/>
      <sheetName val="THKP_(2)7"/>
      <sheetName val="T_Bi7"/>
      <sheetName val="Thiet_ke7"/>
      <sheetName val="K_luong7"/>
      <sheetName val="TT_L27"/>
      <sheetName val="TT_L17"/>
      <sheetName val="Thue_Ngoai7"/>
      <sheetName val="Dong_Dau7"/>
      <sheetName val="Dong_Dau_(2)7"/>
      <sheetName val="Sau_dong7"/>
      <sheetName val="Ma_xa7"/>
      <sheetName val="My_dinh7"/>
      <sheetName val="Tong_cong7"/>
      <sheetName val="Chi_tiet_-_Dv_lap7"/>
      <sheetName val="TH_KHTC7"/>
      <sheetName val="Gia_VL7"/>
      <sheetName val="Bang_gia_ca_may7"/>
      <sheetName val="Bang_luong_CB7"/>
      <sheetName val="Bang_P_tich_CT7"/>
      <sheetName val="D_toan_chi_tiet7"/>
      <sheetName val="Bang_TH_Dtoan7"/>
      <sheetName val="LUAN_CHUYEN7"/>
      <sheetName val="KE_QUY7"/>
      <sheetName val="LUONGGIAN_TIEP7"/>
      <sheetName val="VAY_VON7"/>
      <sheetName val="O_THAO7"/>
      <sheetName val="Q_TRUNG7"/>
      <sheetName val="Y_THANH7"/>
      <sheetName val="Sheet2_(2)7"/>
      <sheetName val="KH_2003_(moi_max)7"/>
      <sheetName val="Interim_payment7"/>
      <sheetName val="Bid_Sum7"/>
      <sheetName val="Item_B7"/>
      <sheetName val="Dg_A7"/>
      <sheetName val="Dg_B&amp;C7"/>
      <sheetName val="Material_at_site7"/>
      <sheetName val="Bang_VL7"/>
      <sheetName val="VL(No_V-c)7"/>
      <sheetName val="He_so7"/>
      <sheetName val="PL_Vua7"/>
      <sheetName val="Chitieu-dam_cac_loai7"/>
      <sheetName val="DG_Dam7"/>
      <sheetName val="DG_chung7"/>
      <sheetName val="VL-dac_chung7"/>
      <sheetName val="CT_1md_&amp;_dau_cong7"/>
      <sheetName val="Tong_hop7"/>
      <sheetName val="CT_cong7"/>
      <sheetName val="dg_cong7"/>
      <sheetName val="CDSL_(2)7"/>
      <sheetName val="__7"/>
      <sheetName val="san_vuon7"/>
      <sheetName val="khu_phu_tro7"/>
      <sheetName val="Thuyet_minh7"/>
      <sheetName val="be_tong7"/>
      <sheetName val="Tong_hop_thep7"/>
      <sheetName val="phan_tich_DG7"/>
      <sheetName val="gia_vat_lieu7"/>
      <sheetName val="gia_xe_may7"/>
      <sheetName val="gia_nhan_cong7"/>
      <sheetName val="BCC_(2)7"/>
      <sheetName val="Bao_cao7"/>
      <sheetName val="Bao_cao_27"/>
      <sheetName val="Khoi_luong7"/>
      <sheetName val="Khoi_luong_mat7"/>
      <sheetName val="Bang_ke7"/>
      <sheetName val="T_HopKL7"/>
      <sheetName val="S_Luong7"/>
      <sheetName val="D_Dap7"/>
      <sheetName val="Q_Toan7"/>
      <sheetName val="Phan_tich_chi_phi7"/>
      <sheetName val="Chi_phi_nen_theo_BVTC7"/>
      <sheetName val="nhan_cong_phu7"/>
      <sheetName val="nhan_cong_Hung7"/>
      <sheetName val="Nhan_cong7"/>
      <sheetName val="Khoi_luong_nen_theo_BVTC7"/>
      <sheetName val="cap_cho_cac_DT7"/>
      <sheetName val="Ung_-_hoan7"/>
      <sheetName val="CP_may7"/>
      <sheetName val="Phu_luc7"/>
      <sheetName val="Gia_trÞ7"/>
      <sheetName val="DS_them_luong_qui_4-20027"/>
      <sheetName val="Phuc_loi_2-9-027"/>
      <sheetName val="Thuong_nhan_dip_21-12-027"/>
      <sheetName val="Thuong_dip_nhan_danh_hieu_AHL§7"/>
      <sheetName val="Thang_luong_thu_13_nam_20027"/>
      <sheetName val="Luong_SX#_dip_Tet_Qui_Mui(dong7"/>
      <sheetName val="CT_Duong7"/>
      <sheetName val="D_gia7"/>
      <sheetName val="T_hop7"/>
      <sheetName val="CtP_tro7"/>
      <sheetName val="Nha_moi7"/>
      <sheetName val="TT-T_Tron_So_27"/>
      <sheetName val="Ct_Dam_7"/>
      <sheetName val="Ct_Duoi7"/>
      <sheetName val="Ct_Tren7"/>
      <sheetName val="D_giaMay7"/>
      <sheetName val="26+180-400_27"/>
      <sheetName val="26+180_Sub17"/>
      <sheetName val="26+180_Sub47"/>
      <sheetName val="26+180-400_5(k95)7"/>
      <sheetName val="26+400-620_3(k95)7"/>
      <sheetName val="26+400-640_1(k95)7"/>
      <sheetName val="26+960-27+150_97"/>
      <sheetName val="26+960-27+150_107"/>
      <sheetName val="26+960-27+150_117"/>
      <sheetName val="26+960-27+150_127"/>
      <sheetName val="26+960-27+150_5(k95)7"/>
      <sheetName val="26+960-27+150_4(k95)7"/>
      <sheetName val="26+960-27+150_1(k95)7"/>
      <sheetName val="27+500-700_5(k95)7"/>
      <sheetName val="27+500-700_4(k95)7"/>
      <sheetName val="27+500-700_3(k95)7"/>
      <sheetName val="27+500-700_1(k95)7"/>
      <sheetName val="27+740-920_3(k95)7"/>
      <sheetName val="27+740-920_217"/>
      <sheetName val="27+920-28+040_6,77"/>
      <sheetName val="27+920-28+040_107"/>
      <sheetName val="27+920-28+160_Su37"/>
      <sheetName val="28+160-28+420_5K957"/>
      <sheetName val="28+430-657_77"/>
      <sheetName val="Km28+430-657_87"/>
      <sheetName val="28+430-657_97"/>
      <sheetName val="28+430-667_107"/>
      <sheetName val="28+430-657_117"/>
      <sheetName val="28+430-657_4k957"/>
      <sheetName val="28+500-657_187"/>
      <sheetName val="28+520-657_197"/>
      <sheetName val="C_TIEU7"/>
      <sheetName val="T_Luong7"/>
      <sheetName val="T_HAO7"/>
      <sheetName val="DT_TUYEN7"/>
      <sheetName val="DT_GIA7"/>
      <sheetName val="KHDT_(2)7"/>
      <sheetName val="CL_7"/>
      <sheetName val="KQ_(2)7"/>
      <sheetName val="Quang_Tri7"/>
      <sheetName val="Da_Nang7"/>
      <sheetName val="Quang_Nam7"/>
      <sheetName val="Quang_Ngai7"/>
      <sheetName val="TH_DH-QN7"/>
      <sheetName val="KP_HD7"/>
      <sheetName val="DB_HD7"/>
      <sheetName val="vat_tu7"/>
      <sheetName val="Thep_7"/>
      <sheetName val="Chi_tiet_Khoi_luong7"/>
      <sheetName val="TH_khoi_luong7"/>
      <sheetName val="Chiet_tinh_vat_lieu_7"/>
      <sheetName val="TH_KL_VL7"/>
      <sheetName val="AC_PC7"/>
      <sheetName val="TAI_TRONG7"/>
      <sheetName val="NOI_LUC7"/>
      <sheetName val="TINH_DUYET_THTT_CHINH7"/>
      <sheetName val="TDUYET_THTT_PHU7"/>
      <sheetName val="TINH_DAO_DONG_VA_DO_VONG7"/>
      <sheetName val="TINH_NEO7"/>
      <sheetName val="tong_hop_thanh_toan_thue7"/>
      <sheetName val="bang_ke_nop_thue7"/>
      <sheetName val="Tonh_hop_chi_phi7"/>
      <sheetName val="BK_chi_phi7"/>
      <sheetName val="KTra_DS_va_thue_GTGT7"/>
      <sheetName val="Kiãøm_tra_DS_thue_GTGT7"/>
      <sheetName val="XUAT(gia_von)7"/>
      <sheetName val="Xuat_(gia_ban)7"/>
      <sheetName val="Dchinh_TH_N-X-T7"/>
      <sheetName val="Tong_hop_N-X-T7"/>
      <sheetName val="thue_TH7"/>
      <sheetName val="tong_hop_20017"/>
      <sheetName val="qUYET_TOAN_THUE7"/>
      <sheetName val="BU_CTPH7"/>
      <sheetName val="BU_tran3+360_227"/>
      <sheetName val="Tran3+360_227"/>
      <sheetName val="BU_tran2+386_47"/>
      <sheetName val="Tran2+386_47"/>
      <sheetName val="DTcong_4-57"/>
      <sheetName val="Bu_1-27"/>
      <sheetName val="Bu_12-137"/>
      <sheetName val="DTcong_12-137"/>
      <sheetName val="DT_cong13-13+7"/>
      <sheetName val="BU-_nhanh7"/>
      <sheetName val="dtcong_nh1-27"/>
      <sheetName val="dtcong_nh0-17"/>
      <sheetName val="BU_11-127"/>
      <sheetName val="DTcong_11-127"/>
      <sheetName val="Pr-_CC7"/>
      <sheetName val="MD_3-47"/>
      <sheetName val="ND_3-47"/>
      <sheetName val="MD_1-27"/>
      <sheetName val="ND_1-27"/>
      <sheetName val="MD_0-17"/>
      <sheetName val="ND_0-17"/>
      <sheetName val="KL_tong7"/>
      <sheetName val="TH_(T1-6)7"/>
      <sheetName val="_NL7"/>
      <sheetName val="_NL_(2)7"/>
      <sheetName val="CDTHCT_(3)7"/>
      <sheetName val="thkl_(2)7"/>
      <sheetName val="long_tec7"/>
      <sheetName val="cd_viaK0-T67"/>
      <sheetName val="cdvia_T6-Tc247"/>
      <sheetName val="cdvia_Tc24-T467"/>
      <sheetName val="cd_btnL2k0+361-T197"/>
      <sheetName val="CT_xa7"/>
      <sheetName val="CDTHU_CHI_T17"/>
      <sheetName val="THUCHI_27"/>
      <sheetName val="THU_CHI37"/>
      <sheetName val="THU_CHI_47"/>
      <sheetName val="THU_CHI57"/>
      <sheetName val="THU_CHI_67"/>
      <sheetName val="TU_CHI_77"/>
      <sheetName val="THU_CHI97"/>
      <sheetName val="THU_CHI_87"/>
      <sheetName val="THU_CHI_107"/>
      <sheetName val="THU_CHI_117"/>
      <sheetName val="THU_CHI_127"/>
      <sheetName val="Xep_hang_2017"/>
      <sheetName val="toan_Cty7"/>
      <sheetName val="Cong_ty7"/>
      <sheetName val="XN_27"/>
      <sheetName val="XN_ong_CHi7"/>
      <sheetName val="N_XDCT&amp;_XKLD7"/>
      <sheetName val="CN_HCM7"/>
      <sheetName val="TT_XKLD(Nhan)7"/>
      <sheetName val="Ong_Hong7"/>
      <sheetName val="CN_hung_yen7"/>
      <sheetName val="Dong_nai7"/>
      <sheetName val="K249_K987"/>
      <sheetName val="K249_K98_(2)7"/>
      <sheetName val="K251_K987"/>
      <sheetName val="K251_SBase7"/>
      <sheetName val="K251_AC7"/>
      <sheetName val="K252_K987"/>
      <sheetName val="K252_SBase7"/>
      <sheetName val="K252_AC7"/>
      <sheetName val="K253_K987"/>
      <sheetName val="K253_Subbase7"/>
      <sheetName val="K253_Base_7"/>
      <sheetName val="K253_SBase7"/>
      <sheetName val="K253_AC7"/>
      <sheetName val="K255_SBase7"/>
      <sheetName val="K259_K987"/>
      <sheetName val="K259_Subbase7"/>
      <sheetName val="K259_Base_7"/>
      <sheetName val="K259_AC7"/>
      <sheetName val="K260_K987"/>
      <sheetName val="K260_Subbase7"/>
      <sheetName val="K260_Base7"/>
      <sheetName val="K260_AC7"/>
      <sheetName val="K261_K987"/>
      <sheetName val="K261_Base7"/>
      <sheetName val="K261_AC7"/>
      <sheetName val="KL_Tram_Cty7"/>
      <sheetName val="Gam_may_Cty7"/>
      <sheetName val="KL_tram_KH7"/>
      <sheetName val="Gam_may_KH7"/>
      <sheetName val="Cach_dien7"/>
      <sheetName val="Mang_tai7"/>
      <sheetName val="KL_DDK7"/>
      <sheetName val="Mang_tai_DDK7"/>
      <sheetName val="KL_DDK0,47"/>
      <sheetName val="TT_Ky_thuat7"/>
      <sheetName val="CT_moi7"/>
      <sheetName val="Tu_dien7"/>
      <sheetName val="May_cat7"/>
      <sheetName val="Dao_Cly7"/>
      <sheetName val="Dao_Ptai7"/>
      <sheetName val="Tu_RMU7"/>
      <sheetName val="C_set7"/>
      <sheetName val="Sco_Cap7"/>
      <sheetName val="Sco_TB7"/>
      <sheetName val="TN_tram7"/>
      <sheetName val="TN_C_set7"/>
      <sheetName val="TN_TD_DDay7"/>
      <sheetName val="Phan_chung7"/>
      <sheetName val="cong_Q27"/>
      <sheetName val="T_U_luong_Q17"/>
      <sheetName val="T_U_luong_Q27"/>
      <sheetName val="T_U_luong_Q37"/>
      <sheetName val="Quyet_toan7"/>
      <sheetName val="Thu_hoi7"/>
      <sheetName val="Lai_vay7"/>
      <sheetName val="Tien_vay7"/>
      <sheetName val="Cong_no7"/>
      <sheetName val="Cop_pha7"/>
      <sheetName val="Gia_DAN7"/>
      <sheetName val="Phu_luc_HD7"/>
      <sheetName val="Gia_du_thau7"/>
      <sheetName val="Ca_xe7"/>
      <sheetName val="Dc_Dau7"/>
      <sheetName val="_o_to_Hien_87"/>
      <sheetName val="_o_to_Hien97"/>
      <sheetName val="_o_to_Hien107"/>
      <sheetName val="_o_to_Hien117"/>
      <sheetName val="_o_to_Hien12)7"/>
      <sheetName val="_o_to_Hien18"/>
      <sheetName val="_o_to_Hien27"/>
      <sheetName val="_o_to_Hien37"/>
      <sheetName val="_o_to_Hien47"/>
      <sheetName val="_o_to_Hien57"/>
      <sheetName val="_o_to_Phong_87"/>
      <sheetName val="_o_to_Phong97"/>
      <sheetName val="_o_to_Phong107"/>
      <sheetName val="_o_to_Phong117"/>
      <sheetName val="_o_to_Phong12)7"/>
      <sheetName val="_o_to_Phong18"/>
      <sheetName val="_o_to_Phong27"/>
      <sheetName val="_o_to_Phong37"/>
      <sheetName val="_o_to_Phong47"/>
      <sheetName val="_o_to_Phong57"/>
      <sheetName val="_o_to_Dung_8_7"/>
      <sheetName val="_D_tt_dau87"/>
      <sheetName val="_o_to_Dung_97"/>
      <sheetName val="_D9_tt_dau7"/>
      <sheetName val="_D10_tt_dau7"/>
      <sheetName val="_o_to_Dung_107"/>
      <sheetName val="_o_to_Dung_117"/>
      <sheetName val="_o_to_Dung_12)7"/>
      <sheetName val="_o_to_Dung_18"/>
      <sheetName val="_o_to_Dung27"/>
      <sheetName val="_o_to_Dung37"/>
      <sheetName val="_o_to_Dung47"/>
      <sheetName val="_o_totrongT10-127"/>
      <sheetName val="_o_totrongT27"/>
      <sheetName val="_o_totrungT10-127"/>
      <sheetName val="_o_toMinhT10-12_7"/>
      <sheetName val="_o_toMinhT27"/>
      <sheetName val="_o_toTrieuT10-12__7"/>
      <sheetName val="Luong_8_SP7"/>
      <sheetName val="Luong_9_SP_7"/>
      <sheetName val="Luong_10_SP_7"/>
      <sheetName val="Luong_11_SP_7"/>
      <sheetName val="Luong_12_SP7"/>
      <sheetName val="Luong_1_SP17"/>
      <sheetName val="Luong_2_SP27"/>
      <sheetName val="Luong_3_SP37"/>
      <sheetName val="Luong_4_SP47"/>
      <sheetName val="Luong_4_SP57"/>
      <sheetName val="KL_VL7"/>
      <sheetName val="QT_9-67"/>
      <sheetName val="Thuong_luu_HB7"/>
      <sheetName val="QT_Ky_T7"/>
      <sheetName val="bc_vt_TON_BAI7"/>
      <sheetName val="QT_Duoc_(Hai)7"/>
      <sheetName val="sent_to7"/>
      <sheetName val="KLTong_hop7"/>
      <sheetName val="Lan_can7"/>
      <sheetName val="Ranh_doc_(2)7"/>
      <sheetName val="Ranh_doc7"/>
      <sheetName val="Coc_tieu7"/>
      <sheetName val="Bien_bao7"/>
      <sheetName val="Nan_tuyen7"/>
      <sheetName val="Lan_17"/>
      <sheetName val="Lan__27"/>
      <sheetName val="Lan_37"/>
      <sheetName val="Gia_tri7"/>
      <sheetName val="Lan_57"/>
      <sheetName val="Cong_hop7"/>
      <sheetName val="kldukien_(107)7"/>
      <sheetName val="qui1_(2)7"/>
      <sheetName val="cap_so_lan_27"/>
      <sheetName val="cap_so_BHXH7"/>
      <sheetName val="tru_tien7"/>
      <sheetName val="yt_q27"/>
      <sheetName val="c45_t37"/>
      <sheetName val="c45_t67"/>
      <sheetName val="BHYT_Q3_20037"/>
      <sheetName val="C45_t77"/>
      <sheetName val="C47-t07_20037"/>
      <sheetName val="C45_t87"/>
      <sheetName val="C47-t08_20037"/>
      <sheetName val="C45_t097"/>
      <sheetName val="C47-t09_20037"/>
      <sheetName val="C47_T127"/>
      <sheetName val="BHYT_Q4-20037"/>
      <sheetName val="C45_T107"/>
      <sheetName val="binh_do7"/>
      <sheetName val="cot_lieu7"/>
      <sheetName val="van_khuon7"/>
      <sheetName val="CT_BT7"/>
      <sheetName val="lay_mau7"/>
      <sheetName val="mat_ngoai_goi7"/>
      <sheetName val="coc_tram-bt7"/>
      <sheetName val="cong_bien_t108"/>
      <sheetName val="luong_t9_8"/>
      <sheetName val="bb_t98"/>
      <sheetName val="KL_XL20008"/>
      <sheetName val="Chiet_tinh8"/>
      <sheetName val="Van_chuyen8"/>
      <sheetName val="THKP_(2)8"/>
      <sheetName val="T_Bi8"/>
      <sheetName val="Thiet_ke8"/>
      <sheetName val="K_luong8"/>
      <sheetName val="TT_L28"/>
      <sheetName val="TT_L18"/>
      <sheetName val="Thue_Ngoai8"/>
      <sheetName val="Dong_Dau8"/>
      <sheetName val="Dong_Dau_(2)8"/>
      <sheetName val="Sau_dong8"/>
      <sheetName val="Ma_xa8"/>
      <sheetName val="My_dinh8"/>
      <sheetName val="Tong_cong8"/>
      <sheetName val="Chi_tiet_-_Dv_lap8"/>
      <sheetName val="TH_KHTC8"/>
      <sheetName val="Gia_VL8"/>
      <sheetName val="Bang_gia_ca_may8"/>
      <sheetName val="Bang_luong_CB8"/>
      <sheetName val="Bang_P_tich_CT8"/>
      <sheetName val="D_toan_chi_tiet8"/>
      <sheetName val="Bang_TH_Dtoan8"/>
      <sheetName val="LUAN_CHUYEN8"/>
      <sheetName val="KE_QUY8"/>
      <sheetName val="LUONGGIAN_TIEP8"/>
      <sheetName val="VAY_VON8"/>
      <sheetName val="O_THAO8"/>
      <sheetName val="Q_TRUNG8"/>
      <sheetName val="Y_THANH8"/>
      <sheetName val="Sheet2_(2)8"/>
      <sheetName val="KH_2003_(moi_max)8"/>
      <sheetName val="Interim_payment8"/>
      <sheetName val="Bid_Sum8"/>
      <sheetName val="Item_B8"/>
      <sheetName val="Dg_A8"/>
      <sheetName val="Dg_B&amp;C8"/>
      <sheetName val="Material_at_site8"/>
      <sheetName val="Bang_VL8"/>
      <sheetName val="VL(No_V-c)8"/>
      <sheetName val="He_so8"/>
      <sheetName val="PL_Vua8"/>
      <sheetName val="Chitieu-dam_cac_loai8"/>
      <sheetName val="DG_Dam8"/>
      <sheetName val="DG_chung8"/>
      <sheetName val="VL-dac_chung8"/>
      <sheetName val="CT_1md_&amp;_dau_cong8"/>
      <sheetName val="Tong_hop8"/>
      <sheetName val="CT_cong8"/>
      <sheetName val="dg_cong8"/>
      <sheetName val="CDSL_(2)8"/>
      <sheetName val="__8"/>
      <sheetName val="san_vuon8"/>
      <sheetName val="khu_phu_tro8"/>
      <sheetName val="Thuyet_minh8"/>
      <sheetName val="be_tong8"/>
      <sheetName val="Tong_hop_thep8"/>
      <sheetName val="phan_tich_DG8"/>
      <sheetName val="gia_vat_lieu8"/>
      <sheetName val="gia_xe_may8"/>
      <sheetName val="gia_nhan_cong8"/>
      <sheetName val="BCC_(2)8"/>
      <sheetName val="Bao_cao8"/>
      <sheetName val="Bao_cao_28"/>
      <sheetName val="Khoi_luong8"/>
      <sheetName val="Khoi_luong_mat8"/>
      <sheetName val="Bang_ke8"/>
      <sheetName val="T_HopKL8"/>
      <sheetName val="S_Luong8"/>
      <sheetName val="D_Dap8"/>
      <sheetName val="Q_Toan8"/>
      <sheetName val="Phan_tich_chi_phi8"/>
      <sheetName val="Chi_phi_nen_theo_BVTC8"/>
      <sheetName val="nhan_cong_phu8"/>
      <sheetName val="nhan_cong_Hung8"/>
      <sheetName val="Nhan_cong8"/>
      <sheetName val="Khoi_luong_nen_theo_BVTC8"/>
      <sheetName val="cap_cho_cac_DT8"/>
      <sheetName val="Ung_-_hoan8"/>
      <sheetName val="CP_may8"/>
      <sheetName val="Phu_luc8"/>
      <sheetName val="Gia_trÞ8"/>
      <sheetName val="DS_them_luong_qui_4-20028"/>
      <sheetName val="Phuc_loi_2-9-028"/>
      <sheetName val="Thuong_nhan_dip_21-12-028"/>
      <sheetName val="Thuong_dip_nhan_danh_hieu_AHL§8"/>
      <sheetName val="Thang_luong_thu_13_nam_20028"/>
      <sheetName val="Luong_SX#_dip_Tet_Qui_Mui(dong8"/>
      <sheetName val="CT_Duong8"/>
      <sheetName val="D_gia8"/>
      <sheetName val="T_hop8"/>
      <sheetName val="CtP_tro8"/>
      <sheetName val="Nha_moi8"/>
      <sheetName val="TT-T_Tron_So_28"/>
      <sheetName val="Ct_Dam_8"/>
      <sheetName val="Ct_Duoi8"/>
      <sheetName val="Ct_Tren8"/>
      <sheetName val="D_giaMay8"/>
      <sheetName val="26+180-400_28"/>
      <sheetName val="26+180_Sub18"/>
      <sheetName val="26+180_Sub48"/>
      <sheetName val="26+180-400_5(k95)8"/>
      <sheetName val="26+400-620_3(k95)8"/>
      <sheetName val="26+400-640_1(k95)8"/>
      <sheetName val="26+960-27+150_98"/>
      <sheetName val="26+960-27+150_108"/>
      <sheetName val="26+960-27+150_118"/>
      <sheetName val="26+960-27+150_128"/>
      <sheetName val="26+960-27+150_5(k95)8"/>
      <sheetName val="26+960-27+150_4(k95)8"/>
      <sheetName val="26+960-27+150_1(k95)8"/>
      <sheetName val="27+500-700_5(k95)8"/>
      <sheetName val="27+500-700_4(k95)8"/>
      <sheetName val="27+500-700_3(k95)8"/>
      <sheetName val="27+500-700_1(k95)8"/>
      <sheetName val="27+740-920_3(k95)8"/>
      <sheetName val="27+740-920_218"/>
      <sheetName val="27+920-28+040_6,78"/>
      <sheetName val="27+920-28+040_108"/>
      <sheetName val="27+920-28+160_Su38"/>
      <sheetName val="28+160-28+420_5K958"/>
      <sheetName val="28+430-657_78"/>
      <sheetName val="Km28+430-657_88"/>
      <sheetName val="28+430-657_98"/>
      <sheetName val="28+430-667_108"/>
      <sheetName val="28+430-657_118"/>
      <sheetName val="28+430-657_4k958"/>
      <sheetName val="28+500-657_188"/>
      <sheetName val="28+520-657_198"/>
      <sheetName val="C_TIEU8"/>
      <sheetName val="T_Luong8"/>
      <sheetName val="T_HAO8"/>
      <sheetName val="DT_TUYEN8"/>
      <sheetName val="DT_GIA8"/>
      <sheetName val="KHDT_(2)8"/>
      <sheetName val="CL_8"/>
      <sheetName val="KQ_(2)8"/>
      <sheetName val="Quang_Tri8"/>
      <sheetName val="Da_Nang8"/>
      <sheetName val="Quang_Nam8"/>
      <sheetName val="Quang_Ngai8"/>
      <sheetName val="TH_DH-QN8"/>
      <sheetName val="KP_HD8"/>
      <sheetName val="DB_HD8"/>
      <sheetName val="vat_tu8"/>
      <sheetName val="Thep_8"/>
      <sheetName val="Chi_tiet_Khoi_luong8"/>
      <sheetName val="TH_khoi_luong8"/>
      <sheetName val="Chiet_tinh_vat_lieu_8"/>
      <sheetName val="TH_KL_VL8"/>
      <sheetName val="AC_PC8"/>
      <sheetName val="TAI_TRONG8"/>
      <sheetName val="NOI_LUC8"/>
      <sheetName val="TINH_DUYET_THTT_CHINH8"/>
      <sheetName val="TDUYET_THTT_PHU8"/>
      <sheetName val="TINH_DAO_DONG_VA_DO_VONG8"/>
      <sheetName val="TINH_NEO8"/>
      <sheetName val="tong_hop_thanh_toan_thue8"/>
      <sheetName val="bang_ke_nop_thue8"/>
      <sheetName val="Tonh_hop_chi_phi8"/>
      <sheetName val="BK_chi_phi8"/>
      <sheetName val="KTra_DS_va_thue_GTGT8"/>
      <sheetName val="Kiãøm_tra_DS_thue_GTGT8"/>
      <sheetName val="XUAT(gia_von)8"/>
      <sheetName val="Xuat_(gia_ban)8"/>
      <sheetName val="Dchinh_TH_N-X-T8"/>
      <sheetName val="Tong_hop_N-X-T8"/>
      <sheetName val="thue_TH8"/>
      <sheetName val="tong_hop_20018"/>
      <sheetName val="qUYET_TOAN_THUE8"/>
      <sheetName val="BU_CTPH8"/>
      <sheetName val="BU_tran3+360_228"/>
      <sheetName val="Tran3+360_228"/>
      <sheetName val="BU_tran2+386_48"/>
      <sheetName val="Tran2+386_48"/>
      <sheetName val="DTcong_4-58"/>
      <sheetName val="Bu_1-28"/>
      <sheetName val="Bu_12-138"/>
      <sheetName val="DTcong_12-138"/>
      <sheetName val="DT_cong13-13+8"/>
      <sheetName val="BU-_nhanh8"/>
      <sheetName val="dtcong_nh1-28"/>
      <sheetName val="dtcong_nh0-18"/>
      <sheetName val="BU_11-128"/>
      <sheetName val="DTcong_11-128"/>
      <sheetName val="Pr-_CC8"/>
      <sheetName val="MD_3-48"/>
      <sheetName val="ND_3-48"/>
      <sheetName val="MD_1-28"/>
      <sheetName val="ND_1-28"/>
      <sheetName val="MD_0-18"/>
      <sheetName val="ND_0-18"/>
      <sheetName val="KL_tong8"/>
      <sheetName val="TH_(T1-6)8"/>
      <sheetName val="_NL8"/>
      <sheetName val="_NL_(2)8"/>
      <sheetName val="CDTHCT_(3)8"/>
      <sheetName val="thkl_(2)8"/>
      <sheetName val="long_tec8"/>
      <sheetName val="cd_viaK0-T68"/>
      <sheetName val="cdvia_T6-Tc248"/>
      <sheetName val="cdvia_Tc24-T468"/>
      <sheetName val="cd_btnL2k0+361-T198"/>
      <sheetName val="CT_xa8"/>
      <sheetName val="CDTHU_CHI_T18"/>
      <sheetName val="THUCHI_28"/>
      <sheetName val="THU_CHI38"/>
      <sheetName val="THU_CHI_48"/>
      <sheetName val="THU_CHI58"/>
      <sheetName val="THU_CHI_68"/>
      <sheetName val="TU_CHI_78"/>
      <sheetName val="THU_CHI98"/>
      <sheetName val="THU_CHI_88"/>
      <sheetName val="THU_CHI_108"/>
      <sheetName val="THU_CHI_118"/>
      <sheetName val="THU_CHI_128"/>
      <sheetName val="Xep_hang_2018"/>
      <sheetName val="toan_Cty8"/>
      <sheetName val="Cong_ty8"/>
      <sheetName val="XN_28"/>
      <sheetName val="XN_ong_CHi8"/>
      <sheetName val="N_XDCT&amp;_XKLD8"/>
      <sheetName val="CN_HCM8"/>
      <sheetName val="TT_XKLD(Nhan)8"/>
      <sheetName val="Ong_Hong8"/>
      <sheetName val="CN_hung_yen8"/>
      <sheetName val="Dong_nai8"/>
      <sheetName val="K249_K988"/>
      <sheetName val="K249_K98_(2)8"/>
      <sheetName val="K251_K988"/>
      <sheetName val="K251_SBase8"/>
      <sheetName val="K251_AC8"/>
      <sheetName val="K252_K988"/>
      <sheetName val="K252_SBase8"/>
      <sheetName val="K252_AC8"/>
      <sheetName val="K253_K988"/>
      <sheetName val="K253_Subbase8"/>
      <sheetName val="K253_Base_8"/>
      <sheetName val="K253_SBase8"/>
      <sheetName val="K253_AC8"/>
      <sheetName val="K255_SBase8"/>
      <sheetName val="K259_K988"/>
      <sheetName val="K259_Subbase8"/>
      <sheetName val="K259_Base_8"/>
      <sheetName val="K259_AC8"/>
      <sheetName val="K260_K988"/>
      <sheetName val="K260_Subbase8"/>
      <sheetName val="K260_Base8"/>
      <sheetName val="K260_AC8"/>
      <sheetName val="K261_K988"/>
      <sheetName val="K261_Base8"/>
      <sheetName val="K261_AC8"/>
      <sheetName val="KL_Tram_Cty8"/>
      <sheetName val="Gam_may_Cty8"/>
      <sheetName val="KL_tram_KH8"/>
      <sheetName val="Gam_may_KH8"/>
      <sheetName val="Cach_dien8"/>
      <sheetName val="Mang_tai8"/>
      <sheetName val="KL_DDK8"/>
      <sheetName val="Mang_tai_DDK8"/>
      <sheetName val="KL_DDK0,48"/>
      <sheetName val="TT_Ky_thuat8"/>
      <sheetName val="CT_moi8"/>
      <sheetName val="Tu_dien8"/>
      <sheetName val="May_cat8"/>
      <sheetName val="Dao_Cly8"/>
      <sheetName val="Dao_Ptai8"/>
      <sheetName val="Tu_RMU8"/>
      <sheetName val="C_set8"/>
      <sheetName val="Sco_Cap8"/>
      <sheetName val="Sco_TB8"/>
      <sheetName val="TN_tram8"/>
      <sheetName val="TN_C_set8"/>
      <sheetName val="TN_TD_DDay8"/>
      <sheetName val="Phan_chung8"/>
      <sheetName val="cong_Q28"/>
      <sheetName val="T_U_luong_Q18"/>
      <sheetName val="T_U_luong_Q28"/>
      <sheetName val="T_U_luong_Q38"/>
      <sheetName val="Quyet_toan8"/>
      <sheetName val="Thu_hoi8"/>
      <sheetName val="Lai_vay8"/>
      <sheetName val="Tien_vay8"/>
      <sheetName val="Cong_no8"/>
      <sheetName val="Cop_pha8"/>
      <sheetName val="Gia_DAN8"/>
      <sheetName val="Phu_luc_HD8"/>
      <sheetName val="Gia_du_thau8"/>
      <sheetName val="Ca_xe8"/>
      <sheetName val="Dc_Dau8"/>
      <sheetName val="_o_to_Hien_88"/>
      <sheetName val="_o_to_Hien98"/>
      <sheetName val="_o_to_Hien108"/>
      <sheetName val="_o_to_Hien118"/>
      <sheetName val="_o_to_Hien12)8"/>
      <sheetName val="_o_to_Hien19"/>
      <sheetName val="_o_to_Hien28"/>
      <sheetName val="_o_to_Hien38"/>
      <sheetName val="_o_to_Hien48"/>
      <sheetName val="_o_to_Hien58"/>
      <sheetName val="_o_to_Phong_88"/>
      <sheetName val="_o_to_Phong98"/>
      <sheetName val="_o_to_Phong108"/>
      <sheetName val="_o_to_Phong118"/>
      <sheetName val="_o_to_Phong12)8"/>
      <sheetName val="_o_to_Phong19"/>
      <sheetName val="_o_to_Phong28"/>
      <sheetName val="_o_to_Phong38"/>
      <sheetName val="_o_to_Phong48"/>
      <sheetName val="_o_to_Phong58"/>
      <sheetName val="_o_to_Dung_8_8"/>
      <sheetName val="_D_tt_dau88"/>
      <sheetName val="_o_to_Dung_98"/>
      <sheetName val="_D9_tt_dau8"/>
      <sheetName val="_D10_tt_dau8"/>
      <sheetName val="_o_to_Dung_108"/>
      <sheetName val="_o_to_Dung_118"/>
      <sheetName val="_o_to_Dung_12)8"/>
      <sheetName val="_o_to_Dung_19"/>
      <sheetName val="_o_to_Dung28"/>
      <sheetName val="_o_to_Dung38"/>
      <sheetName val="_o_to_Dung48"/>
      <sheetName val="_o_totrongT10-128"/>
      <sheetName val="_o_totrongT28"/>
      <sheetName val="_o_totrungT10-128"/>
      <sheetName val="_o_toMinhT10-12_8"/>
      <sheetName val="_o_toMinhT28"/>
      <sheetName val="_o_toTrieuT10-12__8"/>
      <sheetName val="Luong_8_SP8"/>
      <sheetName val="Luong_9_SP_8"/>
      <sheetName val="Luong_10_SP_8"/>
      <sheetName val="Luong_11_SP_8"/>
      <sheetName val="Luong_12_SP8"/>
      <sheetName val="Luong_1_SP18"/>
      <sheetName val="Luong_2_SP28"/>
      <sheetName val="Luong_3_SP38"/>
      <sheetName val="Luong_4_SP48"/>
      <sheetName val="Luong_4_SP58"/>
      <sheetName val="KL_VL8"/>
      <sheetName val="QT_9-68"/>
      <sheetName val="Thuong_luu_HB8"/>
      <sheetName val="QT_Ky_T8"/>
      <sheetName val="bc_vt_TON_BAI8"/>
      <sheetName val="QT_Duoc_(Hai)8"/>
      <sheetName val="sent_to8"/>
      <sheetName val="KLTong_hop8"/>
      <sheetName val="Lan_can8"/>
      <sheetName val="Ranh_doc_(2)8"/>
      <sheetName val="Ranh_doc8"/>
      <sheetName val="Coc_tieu8"/>
      <sheetName val="Bien_bao8"/>
      <sheetName val="Nan_tuyen8"/>
      <sheetName val="Lan_18"/>
      <sheetName val="Lan__28"/>
      <sheetName val="Lan_38"/>
      <sheetName val="Gia_tri8"/>
      <sheetName val="Lan_58"/>
      <sheetName val="Cong_hop8"/>
      <sheetName val="kldukien_(107)8"/>
      <sheetName val="qui1_(2)8"/>
      <sheetName val="cap_so_lan_28"/>
      <sheetName val="cap_so_BHXH8"/>
      <sheetName val="tru_tien8"/>
      <sheetName val="yt_q28"/>
      <sheetName val="c45_t38"/>
      <sheetName val="c45_t68"/>
      <sheetName val="BHYT_Q3_20038"/>
      <sheetName val="C45_t78"/>
      <sheetName val="C47-t07_20038"/>
      <sheetName val="C45_t88"/>
      <sheetName val="C47-t08_20038"/>
      <sheetName val="C45_t098"/>
      <sheetName val="C47-t09_20038"/>
      <sheetName val="C47_T128"/>
      <sheetName val="BHYT_Q4-20038"/>
      <sheetName val="C45_T108"/>
      <sheetName val="binh_do8"/>
      <sheetName val="cot_lieu8"/>
      <sheetName val="van_khuon8"/>
      <sheetName val="CT_BT8"/>
      <sheetName val="lay_mau8"/>
      <sheetName val="mat_ngoai_goi8"/>
      <sheetName val="coc_tram-bt8"/>
      <sheetName val="cong_bien_t109"/>
      <sheetName val="luong_t9_9"/>
      <sheetName val="bb_t99"/>
      <sheetName val="KL_XL20009"/>
      <sheetName val="Chiet_tinh9"/>
      <sheetName val="Van_chuyen9"/>
      <sheetName val="THKP_(2)9"/>
      <sheetName val="T_Bi9"/>
      <sheetName val="Thiet_ke9"/>
      <sheetName val="K_luong9"/>
      <sheetName val="TT_L29"/>
      <sheetName val="TT_L19"/>
      <sheetName val="Thue_Ngoai9"/>
      <sheetName val="Dong_Dau9"/>
      <sheetName val="Dong_Dau_(2)9"/>
      <sheetName val="Sau_dong9"/>
      <sheetName val="Ma_xa9"/>
      <sheetName val="My_dinh9"/>
      <sheetName val="Tong_cong9"/>
      <sheetName val="Chi_tiet_-_Dv_lap9"/>
      <sheetName val="TH_KHTC9"/>
      <sheetName val="Gia_VL9"/>
      <sheetName val="Bang_gia_ca_may9"/>
      <sheetName val="Bang_luong_CB9"/>
      <sheetName val="Bang_P_tich_CT9"/>
      <sheetName val="D_toan_chi_tiet9"/>
      <sheetName val="Bang_TH_Dtoan9"/>
      <sheetName val="LUAN_CHUYEN9"/>
      <sheetName val="KE_QUY9"/>
      <sheetName val="LUONGGIAN_TIEP9"/>
      <sheetName val="VAY_VON9"/>
      <sheetName val="O_THAO9"/>
      <sheetName val="Q_TRUNG9"/>
      <sheetName val="Y_THANH9"/>
      <sheetName val="Sheet2_(2)9"/>
      <sheetName val="KH_2003_(moi_max)9"/>
      <sheetName val="Interim_payment9"/>
      <sheetName val="Bid_Sum9"/>
      <sheetName val="Item_B9"/>
      <sheetName val="Dg_A9"/>
      <sheetName val="Dg_B&amp;C9"/>
      <sheetName val="Material_at_site9"/>
      <sheetName val="Bang_VL9"/>
      <sheetName val="VL(No_V-c)9"/>
      <sheetName val="He_so9"/>
      <sheetName val="PL_Vua9"/>
      <sheetName val="Chitieu-dam_cac_loai9"/>
      <sheetName val="DG_Dam9"/>
      <sheetName val="DG_chung9"/>
      <sheetName val="VL-dac_chung9"/>
      <sheetName val="CT_1md_&amp;_dau_cong9"/>
      <sheetName val="Tong_hop9"/>
      <sheetName val="CT_cong9"/>
      <sheetName val="dg_cong9"/>
      <sheetName val="CDSL_(2)9"/>
      <sheetName val="__9"/>
      <sheetName val="san_vuon9"/>
      <sheetName val="khu_phu_tro9"/>
      <sheetName val="Thuyet_minh9"/>
      <sheetName val="be_tong9"/>
      <sheetName val="Tong_hop_thep9"/>
      <sheetName val="phan_tich_DG9"/>
      <sheetName val="gia_vat_lieu9"/>
      <sheetName val="gia_xe_may9"/>
      <sheetName val="gia_nhan_cong9"/>
      <sheetName val="BCC_(2)9"/>
      <sheetName val="Bao_cao9"/>
      <sheetName val="Bao_cao_29"/>
      <sheetName val="Khoi_luong9"/>
      <sheetName val="Khoi_luong_mat9"/>
      <sheetName val="Bang_ke9"/>
      <sheetName val="T_HopKL9"/>
      <sheetName val="S_Luong9"/>
      <sheetName val="D_Dap9"/>
      <sheetName val="Q_Toan9"/>
      <sheetName val="Phan_tich_chi_phi9"/>
      <sheetName val="Chi_phi_nen_theo_BVTC9"/>
      <sheetName val="nhan_cong_phu9"/>
      <sheetName val="nhan_cong_Hung9"/>
      <sheetName val="Nhan_cong9"/>
      <sheetName val="Khoi_luong_nen_theo_BVTC9"/>
      <sheetName val="cap_cho_cac_DT9"/>
      <sheetName val="Ung_-_hoan9"/>
      <sheetName val="CP_may9"/>
      <sheetName val="Phu_luc9"/>
      <sheetName val="Gia_trÞ9"/>
      <sheetName val="DS_them_luong_qui_4-20029"/>
      <sheetName val="Phuc_loi_2-9-029"/>
      <sheetName val="Thuong_nhan_dip_21-12-029"/>
      <sheetName val="Thuong_dip_nhan_danh_hieu_AHL§9"/>
      <sheetName val="Thang_luong_thu_13_nam_20029"/>
      <sheetName val="Luong_SX#_dip_Tet_Qui_Mui(dong9"/>
      <sheetName val="CT_Duong9"/>
      <sheetName val="D_gia9"/>
      <sheetName val="T_hop9"/>
      <sheetName val="CtP_tro9"/>
      <sheetName val="Nha_moi9"/>
      <sheetName val="TT-T_Tron_So_29"/>
      <sheetName val="Ct_Dam_9"/>
      <sheetName val="Ct_Duoi9"/>
      <sheetName val="Ct_Tren9"/>
      <sheetName val="D_giaMay9"/>
      <sheetName val="26+180-400_29"/>
      <sheetName val="26+180_Sub19"/>
      <sheetName val="26+180_Sub49"/>
      <sheetName val="26+180-400_5(k95)9"/>
      <sheetName val="26+400-620_3(k95)9"/>
      <sheetName val="26+400-640_1(k95)9"/>
      <sheetName val="26+960-27+150_99"/>
      <sheetName val="26+960-27+150_109"/>
      <sheetName val="26+960-27+150_119"/>
      <sheetName val="26+960-27+150_129"/>
      <sheetName val="26+960-27+150_5(k95)9"/>
      <sheetName val="26+960-27+150_4(k95)9"/>
      <sheetName val="26+960-27+150_1(k95)9"/>
      <sheetName val="27+500-700_5(k95)9"/>
      <sheetName val="27+500-700_4(k95)9"/>
      <sheetName val="27+500-700_3(k95)9"/>
      <sheetName val="27+500-700_1(k95)9"/>
      <sheetName val="27+740-920_3(k95)9"/>
      <sheetName val="27+740-920_219"/>
      <sheetName val="27+920-28+040_6,79"/>
      <sheetName val="27+920-28+040_109"/>
      <sheetName val="27+920-28+160_Su39"/>
      <sheetName val="28+160-28+420_5K959"/>
      <sheetName val="28+430-657_79"/>
      <sheetName val="Km28+430-657_89"/>
      <sheetName val="28+430-657_99"/>
      <sheetName val="28+430-667_109"/>
      <sheetName val="28+430-657_119"/>
      <sheetName val="28+430-657_4k959"/>
      <sheetName val="28+500-657_189"/>
      <sheetName val="28+520-657_199"/>
      <sheetName val="C_TIEU9"/>
      <sheetName val="T_Luong9"/>
      <sheetName val="T_HAO9"/>
      <sheetName val="DT_TUYEN9"/>
      <sheetName val="DT_GIA9"/>
      <sheetName val="KHDT_(2)9"/>
      <sheetName val="CL_9"/>
      <sheetName val="KQ_(2)9"/>
      <sheetName val="Quang_Tri9"/>
      <sheetName val="Da_Nang9"/>
      <sheetName val="Quang_Nam9"/>
      <sheetName val="Quang_Ngai9"/>
      <sheetName val="TH_DH-QN9"/>
      <sheetName val="KP_HD9"/>
      <sheetName val="DB_HD9"/>
      <sheetName val="vat_tu9"/>
      <sheetName val="Thep_9"/>
      <sheetName val="Chi_tiet_Khoi_luong9"/>
      <sheetName val="TH_khoi_luong9"/>
      <sheetName val="Chiet_tinh_vat_lieu_9"/>
      <sheetName val="TH_KL_VL9"/>
      <sheetName val="AC_PC9"/>
      <sheetName val="TAI_TRONG9"/>
      <sheetName val="NOI_LUC9"/>
      <sheetName val="TINH_DUYET_THTT_CHINH9"/>
      <sheetName val="TDUYET_THTT_PHU9"/>
      <sheetName val="TINH_DAO_DONG_VA_DO_VONG9"/>
      <sheetName val="TINH_NEO9"/>
      <sheetName val="tong_hop_thanh_toan_thue9"/>
      <sheetName val="bang_ke_nop_thue9"/>
      <sheetName val="Tonh_hop_chi_phi9"/>
      <sheetName val="BK_chi_phi9"/>
      <sheetName val="KTra_DS_va_thue_GTGT9"/>
      <sheetName val="Kiãøm_tra_DS_thue_GTGT9"/>
      <sheetName val="XUAT(gia_von)9"/>
      <sheetName val="Xuat_(gia_ban)9"/>
      <sheetName val="Dchinh_TH_N-X-T9"/>
      <sheetName val="Tong_hop_N-X-T9"/>
      <sheetName val="thue_TH9"/>
      <sheetName val="tong_hop_20019"/>
      <sheetName val="qUYET_TOAN_THUE9"/>
      <sheetName val="BU_CTPH9"/>
      <sheetName val="BU_tran3+360_229"/>
      <sheetName val="Tran3+360_229"/>
      <sheetName val="BU_tran2+386_49"/>
      <sheetName val="Tran2+386_49"/>
      <sheetName val="DTcong_4-59"/>
      <sheetName val="Bu_1-29"/>
      <sheetName val="Bu_12-139"/>
      <sheetName val="DTcong_12-139"/>
      <sheetName val="DT_cong13-13+9"/>
      <sheetName val="BU-_nhanh9"/>
      <sheetName val="dtcong_nh1-29"/>
      <sheetName val="dtcong_nh0-19"/>
      <sheetName val="BU_11-129"/>
      <sheetName val="DTcong_11-129"/>
      <sheetName val="Pr-_CC9"/>
      <sheetName val="MD_3-49"/>
      <sheetName val="ND_3-49"/>
      <sheetName val="MD_1-29"/>
      <sheetName val="ND_1-29"/>
      <sheetName val="MD_0-19"/>
      <sheetName val="ND_0-19"/>
      <sheetName val="KL_tong9"/>
      <sheetName val="TH_(T1-6)9"/>
      <sheetName val="_NL9"/>
      <sheetName val="_NL_(2)9"/>
      <sheetName val="CDTHCT_(3)9"/>
      <sheetName val="thkl_(2)9"/>
      <sheetName val="long_tec9"/>
      <sheetName val="cd_viaK0-T69"/>
      <sheetName val="cdvia_T6-Tc249"/>
      <sheetName val="cdvia_Tc24-T469"/>
      <sheetName val="cd_btnL2k0+361-T199"/>
      <sheetName val="CT_xa9"/>
      <sheetName val="CDTHU_CHI_T19"/>
      <sheetName val="THUCHI_29"/>
      <sheetName val="THU_CHI39"/>
      <sheetName val="THU_CHI_49"/>
      <sheetName val="THU_CHI59"/>
      <sheetName val="THU_CHI_69"/>
      <sheetName val="TU_CHI_79"/>
      <sheetName val="THU_CHI99"/>
      <sheetName val="THU_CHI_89"/>
      <sheetName val="THU_CHI_109"/>
      <sheetName val="THU_CHI_119"/>
      <sheetName val="THU_CHI_129"/>
      <sheetName val="Xep_hang_2019"/>
      <sheetName val="toan_Cty9"/>
      <sheetName val="Cong_ty9"/>
      <sheetName val="XN_29"/>
      <sheetName val="XN_ong_CHi9"/>
      <sheetName val="N_XDCT&amp;_XKLD9"/>
      <sheetName val="CN_HCM9"/>
      <sheetName val="TT_XKLD(Nhan)9"/>
      <sheetName val="Ong_Hong9"/>
      <sheetName val="CN_hung_yen9"/>
      <sheetName val="Dong_nai9"/>
      <sheetName val="K249_K989"/>
      <sheetName val="K249_K98_(2)9"/>
      <sheetName val="K251_K989"/>
      <sheetName val="K251_SBase9"/>
      <sheetName val="K251_AC9"/>
      <sheetName val="K252_K989"/>
      <sheetName val="K252_SBase9"/>
      <sheetName val="K252_AC9"/>
      <sheetName val="K253_K989"/>
      <sheetName val="K253_Subbase9"/>
      <sheetName val="K253_Base_9"/>
      <sheetName val="K253_SBase9"/>
      <sheetName val="K253_AC9"/>
      <sheetName val="K255_SBase9"/>
      <sheetName val="K259_K989"/>
      <sheetName val="K259_Subbase9"/>
      <sheetName val="K259_Base_9"/>
      <sheetName val="K259_AC9"/>
      <sheetName val="K260_K989"/>
      <sheetName val="K260_Subbase9"/>
      <sheetName val="K260_Base9"/>
      <sheetName val="K260_AC9"/>
      <sheetName val="K261_K989"/>
      <sheetName val="K261_Base9"/>
      <sheetName val="K261_AC9"/>
      <sheetName val="KL_Tram_Cty9"/>
      <sheetName val="Gam_may_Cty9"/>
      <sheetName val="KL_tram_KH9"/>
      <sheetName val="Gam_may_KH9"/>
      <sheetName val="Cach_dien9"/>
      <sheetName val="Mang_tai9"/>
      <sheetName val="KL_DDK9"/>
      <sheetName val="Mang_tai_DDK9"/>
      <sheetName val="KL_DDK0,49"/>
      <sheetName val="TT_Ky_thuat9"/>
      <sheetName val="CT_moi9"/>
      <sheetName val="Tu_dien9"/>
      <sheetName val="May_cat9"/>
      <sheetName val="Dao_Cly9"/>
      <sheetName val="Dao_Ptai9"/>
      <sheetName val="Tu_RMU9"/>
      <sheetName val="C_set9"/>
      <sheetName val="Sco_Cap9"/>
      <sheetName val="Sco_TB9"/>
      <sheetName val="TN_tram9"/>
      <sheetName val="TN_C_set9"/>
      <sheetName val="TN_TD_DDay9"/>
      <sheetName val="Phan_chung9"/>
      <sheetName val="cong_Q29"/>
      <sheetName val="T_U_luong_Q19"/>
      <sheetName val="T_U_luong_Q29"/>
      <sheetName val="T_U_luong_Q39"/>
      <sheetName val="Quyet_toan9"/>
      <sheetName val="Thu_hoi9"/>
      <sheetName val="Lai_vay9"/>
      <sheetName val="Tien_vay9"/>
      <sheetName val="Cong_no9"/>
      <sheetName val="Cop_pha9"/>
      <sheetName val="Gia_DAN9"/>
      <sheetName val="Phu_luc_HD9"/>
      <sheetName val="Gia_du_thau9"/>
      <sheetName val="Ca_xe9"/>
      <sheetName val="Dc_Dau9"/>
      <sheetName val="_o_to_Hien_89"/>
      <sheetName val="_o_to_Hien99"/>
      <sheetName val="_o_to_Hien109"/>
      <sheetName val="_o_to_Hien119"/>
      <sheetName val="_o_to_Hien12)9"/>
      <sheetName val="_o_to_Hien110"/>
      <sheetName val="_o_to_Hien29"/>
      <sheetName val="_o_to_Hien39"/>
      <sheetName val="_o_to_Hien49"/>
      <sheetName val="_o_to_Hien59"/>
      <sheetName val="_o_to_Phong_89"/>
      <sheetName val="_o_to_Phong99"/>
      <sheetName val="_o_to_Phong109"/>
      <sheetName val="_o_to_Phong119"/>
      <sheetName val="_o_to_Phong12)9"/>
      <sheetName val="_o_to_Phong110"/>
      <sheetName val="_o_to_Phong29"/>
      <sheetName val="_o_to_Phong39"/>
      <sheetName val="_o_to_Phong49"/>
      <sheetName val="_o_to_Phong59"/>
      <sheetName val="_o_to_Dung_8_9"/>
      <sheetName val="_D_tt_dau89"/>
      <sheetName val="_o_to_Dung_99"/>
      <sheetName val="_D9_tt_dau9"/>
      <sheetName val="_D10_tt_dau9"/>
      <sheetName val="_o_to_Dung_109"/>
      <sheetName val="_o_to_Dung_119"/>
      <sheetName val="_o_to_Dung_12)9"/>
      <sheetName val="_o_to_Dung_110"/>
      <sheetName val="_o_to_Dung29"/>
      <sheetName val="_o_to_Dung39"/>
      <sheetName val="_o_to_Dung49"/>
      <sheetName val="_o_totrongT10-129"/>
      <sheetName val="_o_totrongT29"/>
      <sheetName val="_o_totrungT10-129"/>
      <sheetName val="_o_toMinhT10-12_9"/>
      <sheetName val="_o_toMinhT29"/>
      <sheetName val="_o_toTrieuT10-12__9"/>
      <sheetName val="Luong_8_SP9"/>
      <sheetName val="Luong_9_SP_9"/>
      <sheetName val="Luong_10_SP_9"/>
      <sheetName val="Luong_11_SP_9"/>
      <sheetName val="Luong_12_SP9"/>
      <sheetName val="Luong_1_SP19"/>
      <sheetName val="Luong_2_SP29"/>
      <sheetName val="Luong_3_SP39"/>
      <sheetName val="Luong_4_SP49"/>
      <sheetName val="Luong_4_SP59"/>
      <sheetName val="KL_VL9"/>
      <sheetName val="QT_9-69"/>
      <sheetName val="Thuong_luu_HB9"/>
      <sheetName val="QT_Ky_T9"/>
      <sheetName val="bc_vt_TON_BAI9"/>
      <sheetName val="QT_Duoc_(Hai)9"/>
      <sheetName val="sent_to9"/>
      <sheetName val="KLTong_hop9"/>
      <sheetName val="Lan_can9"/>
      <sheetName val="Ranh_doc_(2)9"/>
      <sheetName val="Ranh_doc9"/>
      <sheetName val="Coc_tieu9"/>
      <sheetName val="Bien_bao9"/>
      <sheetName val="Nan_tuyen9"/>
      <sheetName val="Lan_19"/>
      <sheetName val="Lan__29"/>
      <sheetName val="Lan_39"/>
      <sheetName val="Gia_tri9"/>
      <sheetName val="Lan_59"/>
      <sheetName val="Cong_hop9"/>
      <sheetName val="kldukien_(107)9"/>
      <sheetName val="qui1_(2)9"/>
      <sheetName val="cap_so_lan_29"/>
      <sheetName val="cap_so_BHXH9"/>
      <sheetName val="tru_tien9"/>
      <sheetName val="yt_q29"/>
      <sheetName val="c45_t39"/>
      <sheetName val="c45_t69"/>
      <sheetName val="BHYT_Q3_20039"/>
      <sheetName val="C45_t79"/>
      <sheetName val="C47-t07_20039"/>
      <sheetName val="C45_t89"/>
      <sheetName val="C47-t08_20039"/>
      <sheetName val="C45_t099"/>
      <sheetName val="C47-t09_20039"/>
      <sheetName val="C47_T129"/>
      <sheetName val="BHYT_Q4-20039"/>
      <sheetName val="C45_T109"/>
      <sheetName val="binh_do9"/>
      <sheetName val="cot_lieu9"/>
      <sheetName val="van_khuon9"/>
      <sheetName val="CT_BT9"/>
      <sheetName val="lay_mau9"/>
      <sheetName val="mat_ngoai_goi9"/>
      <sheetName val="coc_tram-bt9"/>
      <sheetName val="cong_bien_t1016"/>
      <sheetName val="luong_t9_16"/>
      <sheetName val="bb_t916"/>
      <sheetName val="KL_XL200016"/>
      <sheetName val="Chiet_tinh16"/>
      <sheetName val="Van_chuyen16"/>
      <sheetName val="THKP_(2)16"/>
      <sheetName val="T_Bi16"/>
      <sheetName val="Thiet_ke16"/>
      <sheetName val="K_luong16"/>
      <sheetName val="TT_L216"/>
      <sheetName val="TT_L116"/>
      <sheetName val="Thue_Ngoai16"/>
      <sheetName val="Dong_Dau16"/>
      <sheetName val="Dong_Dau_(2)16"/>
      <sheetName val="Sau_dong16"/>
      <sheetName val="Ma_xa16"/>
      <sheetName val="My_dinh16"/>
      <sheetName val="Tong_cong16"/>
      <sheetName val="Chi_tiet_-_Dv_lap16"/>
      <sheetName val="TH_KHTC16"/>
      <sheetName val="Gia_VL16"/>
      <sheetName val="Bang_gia_ca_may16"/>
      <sheetName val="Bang_luong_CB16"/>
      <sheetName val="Bang_P_tich_CT16"/>
      <sheetName val="D_toan_chi_tiet16"/>
      <sheetName val="Bang_TH_Dtoan16"/>
      <sheetName val="LUAN_CHUYEN16"/>
      <sheetName val="KE_QUY16"/>
      <sheetName val="LUONGGIAN_TIEP16"/>
      <sheetName val="VAY_VON16"/>
      <sheetName val="O_THAO16"/>
      <sheetName val="Q_TRUNG16"/>
      <sheetName val="Y_THANH16"/>
      <sheetName val="Sheet2_(2)16"/>
      <sheetName val="KH_2003_(moi_max)16"/>
      <sheetName val="Interim_payment16"/>
      <sheetName val="Bid_Sum16"/>
      <sheetName val="Item_B16"/>
      <sheetName val="Dg_A16"/>
      <sheetName val="Dg_B&amp;C16"/>
      <sheetName val="Material_at_site16"/>
      <sheetName val="Bang_VL16"/>
      <sheetName val="VL(No_V-c)16"/>
      <sheetName val="He_so16"/>
      <sheetName val="PL_Vua16"/>
      <sheetName val="Chitieu-dam_cac_loai16"/>
      <sheetName val="DG_Dam16"/>
      <sheetName val="DG_chung16"/>
      <sheetName val="VL-dac_chung16"/>
      <sheetName val="CT_1md_&amp;_dau_cong16"/>
      <sheetName val="Tong_hop16"/>
      <sheetName val="CT_cong16"/>
      <sheetName val="dg_cong16"/>
      <sheetName val="CDSL_(2)16"/>
      <sheetName val="__16"/>
      <sheetName val="san_vuon16"/>
      <sheetName val="khu_phu_tro16"/>
      <sheetName val="Thuyet_minh16"/>
      <sheetName val="be_tong16"/>
      <sheetName val="Tong_hop_thep16"/>
      <sheetName val="phan_tich_DG16"/>
      <sheetName val="gia_vat_lieu16"/>
      <sheetName val="gia_xe_may16"/>
      <sheetName val="gia_nhan_cong16"/>
      <sheetName val="BCC_(2)16"/>
      <sheetName val="Bao_cao16"/>
      <sheetName val="Bao_cao_216"/>
      <sheetName val="Khoi_luong16"/>
      <sheetName val="Khoi_luong_mat16"/>
      <sheetName val="Bang_ke16"/>
      <sheetName val="T_HopKL16"/>
      <sheetName val="S_Luong16"/>
      <sheetName val="D_Dap16"/>
      <sheetName val="Q_Toan16"/>
      <sheetName val="Phan_tich_chi_phi16"/>
      <sheetName val="Chi_phi_nen_theo_BVTC16"/>
      <sheetName val="nhan_cong_phu16"/>
      <sheetName val="nhan_cong_Hung16"/>
      <sheetName val="Nhan_cong16"/>
      <sheetName val="Khoi_luong_nen_theo_BVTC16"/>
      <sheetName val="cap_cho_cac_DT16"/>
      <sheetName val="Ung_-_hoan16"/>
      <sheetName val="CP_may16"/>
      <sheetName val="Phu_luc16"/>
      <sheetName val="Gia_trÞ16"/>
      <sheetName val="DS_them_luong_qui_4-200216"/>
      <sheetName val="Phuc_loi_2-9-0216"/>
      <sheetName val="Thuong_nhan_dip_21-12-0216"/>
      <sheetName val="Thuong_dip_nhan_danh_hieu_AHL16"/>
      <sheetName val="Thang_luong_thu_13_nam_200216"/>
      <sheetName val="Luong_SX#_dip_Tet_Qui_Mui(don16"/>
      <sheetName val="CT_Duong16"/>
      <sheetName val="D_gia16"/>
      <sheetName val="T_hop16"/>
      <sheetName val="CtP_tro16"/>
      <sheetName val="Nha_moi16"/>
      <sheetName val="TT-T_Tron_So_216"/>
      <sheetName val="Ct_Dam_16"/>
      <sheetName val="Ct_Duoi16"/>
      <sheetName val="Ct_Tren16"/>
      <sheetName val="D_giaMay16"/>
      <sheetName val="26+180-400_216"/>
      <sheetName val="26+180_Sub116"/>
      <sheetName val="26+180_Sub416"/>
      <sheetName val="26+180-400_5(k95)16"/>
      <sheetName val="26+400-620_3(k95)16"/>
      <sheetName val="26+400-640_1(k95)16"/>
      <sheetName val="26+960-27+150_916"/>
      <sheetName val="26+960-27+150_1016"/>
      <sheetName val="26+960-27+150_1116"/>
      <sheetName val="26+960-27+150_1216"/>
      <sheetName val="26+960-27+150_5(k95)16"/>
      <sheetName val="26+960-27+150_4(k95)16"/>
      <sheetName val="26+960-27+150_1(k95)16"/>
      <sheetName val="27+500-700_5(k95)16"/>
      <sheetName val="27+500-700_4(k95)16"/>
      <sheetName val="27+500-700_3(k95)16"/>
      <sheetName val="27+500-700_1(k95)16"/>
      <sheetName val="27+740-920_3(k95)16"/>
      <sheetName val="27+740-920_2116"/>
      <sheetName val="27+920-28+040_6,716"/>
      <sheetName val="27+920-28+040_1016"/>
      <sheetName val="27+920-28+160_Su316"/>
      <sheetName val="28+160-28+420_5K9516"/>
      <sheetName val="28+430-657_716"/>
      <sheetName val="Km28+430-657_816"/>
      <sheetName val="28+430-657_916"/>
      <sheetName val="28+430-667_1016"/>
      <sheetName val="28+430-657_1116"/>
      <sheetName val="28+430-657_4k9516"/>
      <sheetName val="28+500-657_1816"/>
      <sheetName val="28+520-657_1916"/>
      <sheetName val="C_TIEU16"/>
      <sheetName val="T_Luong16"/>
      <sheetName val="T_HAO16"/>
      <sheetName val="DT_TUYEN16"/>
      <sheetName val="DT_GIA16"/>
      <sheetName val="KHDT_(2)16"/>
      <sheetName val="CL_16"/>
      <sheetName val="KQ_(2)16"/>
      <sheetName val="Quang_Tri16"/>
      <sheetName val="Da_Nang16"/>
      <sheetName val="Quang_Nam16"/>
      <sheetName val="Quang_Ngai16"/>
      <sheetName val="TH_DH-QN16"/>
      <sheetName val="KP_HD16"/>
      <sheetName val="DB_HD16"/>
      <sheetName val="vat_tu16"/>
      <sheetName val="Thep_16"/>
      <sheetName val="Chi_tiet_Khoi_luong16"/>
      <sheetName val="TH_khoi_luong16"/>
      <sheetName val="Chiet_tinh_vat_lieu_16"/>
      <sheetName val="TH_KL_VL16"/>
      <sheetName val="AC_PC16"/>
      <sheetName val="TAI_TRONG16"/>
      <sheetName val="NOI_LUC16"/>
      <sheetName val="TINH_DUYET_THTT_CHINH16"/>
      <sheetName val="TDUYET_THTT_PHU16"/>
      <sheetName val="TINH_DAO_DONG_VA_DO_VONG16"/>
      <sheetName val="TINH_NEO16"/>
      <sheetName val="tong_hop_thanh_toan_thue16"/>
      <sheetName val="bang_ke_nop_thue16"/>
      <sheetName val="Tonh_hop_chi_phi16"/>
      <sheetName val="BK_chi_phi16"/>
      <sheetName val="KTra_DS_va_thue_GTGT16"/>
      <sheetName val="Kiãøm_tra_DS_thue_GTGT16"/>
      <sheetName val="XUAT(gia_von)16"/>
      <sheetName val="Xuat_(gia_ban)16"/>
      <sheetName val="Dchinh_TH_N-X-T16"/>
      <sheetName val="Tong_hop_N-X-T16"/>
      <sheetName val="thue_TH16"/>
      <sheetName val="tong_hop_200116"/>
      <sheetName val="qUYET_TOAN_THUE16"/>
      <sheetName val="BU_CTPH16"/>
      <sheetName val="BU_tran3+360_2216"/>
      <sheetName val="Tran3+360_2216"/>
      <sheetName val="BU_tran2+386_416"/>
      <sheetName val="Tran2+386_416"/>
      <sheetName val="DTcong_4-516"/>
      <sheetName val="Bu_1-216"/>
      <sheetName val="Bu_12-1316"/>
      <sheetName val="DTcong_12-1316"/>
      <sheetName val="DT_cong13-13+16"/>
      <sheetName val="BU-_nhanh16"/>
      <sheetName val="dtcong_nh1-216"/>
      <sheetName val="dtcong_nh0-116"/>
      <sheetName val="BU_11-1216"/>
      <sheetName val="DTcong_11-1216"/>
      <sheetName val="Pr-_CC16"/>
      <sheetName val="MD_3-416"/>
      <sheetName val="ND_3-416"/>
      <sheetName val="MD_1-216"/>
      <sheetName val="ND_1-216"/>
      <sheetName val="MD_0-116"/>
      <sheetName val="ND_0-116"/>
      <sheetName val="KL_tong16"/>
      <sheetName val="TH_(T1-6)16"/>
      <sheetName val="_NL16"/>
      <sheetName val="_NL_(2)16"/>
      <sheetName val="CDTHCT_(3)16"/>
      <sheetName val="thkl_(2)16"/>
      <sheetName val="long_tec16"/>
      <sheetName val="cd_viaK0-T616"/>
      <sheetName val="cdvia_T6-Tc2416"/>
      <sheetName val="cdvia_Tc24-T4616"/>
      <sheetName val="cd_btnL2k0+361-T1916"/>
      <sheetName val="CT_xa16"/>
      <sheetName val="CDTHU_CHI_T116"/>
      <sheetName val="THUCHI_216"/>
      <sheetName val="THU_CHI316"/>
      <sheetName val="THU_CHI_416"/>
      <sheetName val="THU_CHI516"/>
      <sheetName val="THU_CHI_616"/>
      <sheetName val="TU_CHI_716"/>
      <sheetName val="THU_CHI916"/>
      <sheetName val="THU_CHI_816"/>
      <sheetName val="THU_CHI_1016"/>
      <sheetName val="THU_CHI_1116"/>
      <sheetName val="THU_CHI_1216"/>
      <sheetName val="Xep_hang_20116"/>
      <sheetName val="toan_Cty16"/>
      <sheetName val="Cong_ty16"/>
      <sheetName val="XN_216"/>
      <sheetName val="XN_ong_CHi16"/>
      <sheetName val="N_XDCT&amp;_XKLD16"/>
      <sheetName val="CN_HCM16"/>
      <sheetName val="TT_XKLD(Nhan)16"/>
      <sheetName val="Ong_Hong16"/>
      <sheetName val="CN_hung_yen16"/>
      <sheetName val="Dong_nai16"/>
      <sheetName val="K249_K9816"/>
      <sheetName val="K249_K98_(2)16"/>
      <sheetName val="K251_K9816"/>
      <sheetName val="K251_SBase16"/>
      <sheetName val="K251_AC16"/>
      <sheetName val="K252_K9816"/>
      <sheetName val="K252_SBase16"/>
      <sheetName val="K252_AC16"/>
      <sheetName val="K253_K9816"/>
      <sheetName val="K253_Subbase16"/>
      <sheetName val="K253_Base_16"/>
      <sheetName val="K253_SBase16"/>
      <sheetName val="K253_AC16"/>
      <sheetName val="K255_SBase16"/>
      <sheetName val="K259_K9816"/>
      <sheetName val="K259_Subbase16"/>
      <sheetName val="K259_Base_16"/>
      <sheetName val="K259_AC16"/>
      <sheetName val="K260_K9816"/>
      <sheetName val="K260_Subbase16"/>
      <sheetName val="K260_Base16"/>
      <sheetName val="K260_AC16"/>
      <sheetName val="K261_K9816"/>
      <sheetName val="K261_Base16"/>
      <sheetName val="K261_AC16"/>
      <sheetName val="KL_Tram_Cty16"/>
      <sheetName val="Gam_may_Cty16"/>
      <sheetName val="KL_tram_KH16"/>
      <sheetName val="Gam_may_KH16"/>
      <sheetName val="Cach_dien16"/>
      <sheetName val="Mang_tai16"/>
      <sheetName val="KL_DDK16"/>
      <sheetName val="Mang_tai_DDK16"/>
      <sheetName val="KL_DDK0,416"/>
      <sheetName val="TT_Ky_thuat16"/>
      <sheetName val="CT_moi16"/>
      <sheetName val="Tu_dien16"/>
      <sheetName val="May_cat16"/>
      <sheetName val="Dao_Cly16"/>
      <sheetName val="Dao_Ptai16"/>
      <sheetName val="Tu_RMU16"/>
      <sheetName val="C_set16"/>
      <sheetName val="Sco_Cap16"/>
      <sheetName val="Sco_TB16"/>
      <sheetName val="TN_tram16"/>
      <sheetName val="TN_C_set16"/>
      <sheetName val="TN_TD_DDay16"/>
      <sheetName val="Phan_chung16"/>
      <sheetName val="cong_Q216"/>
      <sheetName val="T_U_luong_Q116"/>
      <sheetName val="T_U_luong_Q216"/>
      <sheetName val="T_U_luong_Q316"/>
      <sheetName val="Quyet_toan16"/>
      <sheetName val="Thu_hoi16"/>
      <sheetName val="Lai_vay16"/>
      <sheetName val="Tien_vay16"/>
      <sheetName val="Cong_no16"/>
      <sheetName val="Cop_pha16"/>
      <sheetName val="Gia_DAN16"/>
      <sheetName val="Phu_luc_HD16"/>
      <sheetName val="Gia_du_thau16"/>
      <sheetName val="Ca_xe16"/>
      <sheetName val="Dc_Dau16"/>
      <sheetName val="_o_to_Hien_816"/>
      <sheetName val="_o_to_Hien916"/>
      <sheetName val="_o_to_Hien1016"/>
      <sheetName val="_o_to_Hien1116"/>
      <sheetName val="_o_to_Hien12)16"/>
      <sheetName val="_o_to_Hien126"/>
      <sheetName val="_o_to_Hien216"/>
      <sheetName val="_o_to_Hien316"/>
      <sheetName val="_o_to_Hien416"/>
      <sheetName val="_o_to_Hien516"/>
      <sheetName val="_o_to_Phong_816"/>
      <sheetName val="_o_to_Phong916"/>
      <sheetName val="_o_to_Phong1016"/>
      <sheetName val="_o_to_Phong1116"/>
      <sheetName val="_o_to_Phong12)16"/>
      <sheetName val="_o_to_Phong126"/>
      <sheetName val="_o_to_Phong216"/>
      <sheetName val="_o_to_Phong316"/>
      <sheetName val="_o_to_Phong416"/>
      <sheetName val="_o_to_Phong516"/>
      <sheetName val="_o_to_Dung_8_16"/>
      <sheetName val="_D_tt_dau816"/>
      <sheetName val="_o_to_Dung_916"/>
      <sheetName val="_D9_tt_dau16"/>
      <sheetName val="_D10_tt_dau16"/>
      <sheetName val="_o_to_Dung_1016"/>
      <sheetName val="_o_to_Dung_1116"/>
      <sheetName val="_o_to_Dung_12)16"/>
      <sheetName val="_o_to_Dung_126"/>
      <sheetName val="_o_to_Dung216"/>
      <sheetName val="_o_to_Dung316"/>
      <sheetName val="_o_to_Dung416"/>
      <sheetName val="_o_totrongT10-1216"/>
      <sheetName val="_o_totrongT216"/>
      <sheetName val="_o_totrungT10-1216"/>
      <sheetName val="_o_toMinhT10-12_16"/>
      <sheetName val="_o_toMinhT216"/>
      <sheetName val="_o_toTrieuT10-12__16"/>
      <sheetName val="Luong_8_SP16"/>
      <sheetName val="Luong_9_SP_16"/>
      <sheetName val="Luong_10_SP_16"/>
      <sheetName val="Luong_11_SP_16"/>
      <sheetName val="Luong_12_SP16"/>
      <sheetName val="Luong_1_SP116"/>
      <sheetName val="Luong_2_SP216"/>
      <sheetName val="Luong_3_SP316"/>
      <sheetName val="Luong_4_SP416"/>
      <sheetName val="Luong_4_SP516"/>
      <sheetName val="KL_VL16"/>
      <sheetName val="QT_9-616"/>
      <sheetName val="Thuong_luu_HB16"/>
      <sheetName val="QT_Ky_T16"/>
      <sheetName val="bc_vt_TON_BAI16"/>
      <sheetName val="QT_Duoc_(Hai)16"/>
      <sheetName val="sent_to16"/>
      <sheetName val="KLTong_hop16"/>
      <sheetName val="Lan_can16"/>
      <sheetName val="Ranh_doc_(2)16"/>
      <sheetName val="Ranh_doc16"/>
      <sheetName val="Coc_tieu16"/>
      <sheetName val="Bien_bao16"/>
      <sheetName val="Nan_tuyen16"/>
      <sheetName val="Lan_116"/>
      <sheetName val="Lan__216"/>
      <sheetName val="Lan_316"/>
      <sheetName val="Gia_tri16"/>
      <sheetName val="Lan_516"/>
      <sheetName val="Cong_hop16"/>
      <sheetName val="kldukien_(107)16"/>
      <sheetName val="qui1_(2)16"/>
      <sheetName val="cap_so_lan_216"/>
      <sheetName val="cap_so_BHXH16"/>
      <sheetName val="tru_tien16"/>
      <sheetName val="yt_q216"/>
      <sheetName val="c45_t316"/>
      <sheetName val="c45_t616"/>
      <sheetName val="BHYT_Q3_200316"/>
      <sheetName val="C45_t716"/>
      <sheetName val="C47-t07_200316"/>
      <sheetName val="C45_t816"/>
      <sheetName val="C47-t08_200316"/>
      <sheetName val="C45_t0916"/>
      <sheetName val="C47-t09_200316"/>
      <sheetName val="C47_T1216"/>
      <sheetName val="BHYT_Q4-200316"/>
      <sheetName val="C45_T1016"/>
      <sheetName val="binh_do16"/>
      <sheetName val="cot_lieu16"/>
      <sheetName val="van_khuon16"/>
      <sheetName val="CT_BT16"/>
      <sheetName val="lay_mau16"/>
      <sheetName val="mat_ngoai_goi16"/>
      <sheetName val="coc_tram-bt16"/>
      <sheetName val="cong_bien_t1014"/>
      <sheetName val="luong_t9_14"/>
      <sheetName val="bb_t914"/>
      <sheetName val="KL_XL200014"/>
      <sheetName val="Chiet_tinh14"/>
      <sheetName val="Van_chuyen14"/>
      <sheetName val="THKP_(2)14"/>
      <sheetName val="T_Bi14"/>
      <sheetName val="Thiet_ke14"/>
      <sheetName val="K_luong14"/>
      <sheetName val="TT_L214"/>
      <sheetName val="TT_L114"/>
      <sheetName val="Thue_Ngoai14"/>
      <sheetName val="Dong_Dau14"/>
      <sheetName val="Dong_Dau_(2)14"/>
      <sheetName val="Sau_dong14"/>
      <sheetName val="Ma_xa14"/>
      <sheetName val="My_dinh14"/>
      <sheetName val="Tong_cong14"/>
      <sheetName val="Chi_tiet_-_Dv_lap14"/>
      <sheetName val="TH_KHTC14"/>
      <sheetName val="Gia_VL14"/>
      <sheetName val="Bang_gia_ca_may14"/>
      <sheetName val="Bang_luong_CB14"/>
      <sheetName val="Bang_P_tich_CT14"/>
      <sheetName val="D_toan_chi_tiet14"/>
      <sheetName val="Bang_TH_Dtoan14"/>
      <sheetName val="LUAN_CHUYEN14"/>
      <sheetName val="KE_QUY14"/>
      <sheetName val="LUONGGIAN_TIEP14"/>
      <sheetName val="VAY_VON14"/>
      <sheetName val="O_THAO14"/>
      <sheetName val="Q_TRUNG14"/>
      <sheetName val="Y_THANH14"/>
      <sheetName val="Sheet2_(2)14"/>
      <sheetName val="KH_2003_(moi_max)14"/>
      <sheetName val="Interim_payment14"/>
      <sheetName val="Bid_Sum14"/>
      <sheetName val="Item_B14"/>
      <sheetName val="Dg_A14"/>
      <sheetName val="Dg_B&amp;C14"/>
      <sheetName val="Material_at_site14"/>
      <sheetName val="Bang_VL14"/>
      <sheetName val="VL(No_V-c)14"/>
      <sheetName val="He_so14"/>
      <sheetName val="PL_Vua14"/>
      <sheetName val="Chitieu-dam_cac_loai14"/>
      <sheetName val="DG_Dam14"/>
      <sheetName val="DG_chung14"/>
      <sheetName val="VL-dac_chung14"/>
      <sheetName val="CT_1md_&amp;_dau_cong14"/>
      <sheetName val="Tong_hop14"/>
      <sheetName val="CT_cong14"/>
      <sheetName val="dg_cong14"/>
      <sheetName val="CDSL_(2)14"/>
      <sheetName val="__14"/>
      <sheetName val="san_vuon14"/>
      <sheetName val="khu_phu_tro14"/>
      <sheetName val="Thuyet_minh14"/>
      <sheetName val="be_tong14"/>
      <sheetName val="Tong_hop_thep14"/>
      <sheetName val="phan_tich_DG14"/>
      <sheetName val="gia_vat_lieu14"/>
      <sheetName val="gia_xe_may14"/>
      <sheetName val="gia_nhan_cong14"/>
      <sheetName val="BCC_(2)14"/>
      <sheetName val="Bao_cao14"/>
      <sheetName val="Bao_cao_214"/>
      <sheetName val="Khoi_luong14"/>
      <sheetName val="Khoi_luong_mat14"/>
      <sheetName val="Bang_ke14"/>
      <sheetName val="T_HopKL14"/>
      <sheetName val="S_Luong14"/>
      <sheetName val="D_Dap14"/>
      <sheetName val="Q_Toan14"/>
      <sheetName val="Phan_tich_chi_phi14"/>
      <sheetName val="Chi_phi_nen_theo_BVTC14"/>
      <sheetName val="nhan_cong_phu14"/>
      <sheetName val="nhan_cong_Hung14"/>
      <sheetName val="Nhan_cong14"/>
      <sheetName val="Khoi_luong_nen_theo_BVTC14"/>
      <sheetName val="cap_cho_cac_DT14"/>
      <sheetName val="Ung_-_hoan14"/>
      <sheetName val="CP_may14"/>
      <sheetName val="Phu_luc14"/>
      <sheetName val="Gia_trÞ14"/>
      <sheetName val="DS_them_luong_qui_4-200214"/>
      <sheetName val="Phuc_loi_2-9-0214"/>
      <sheetName val="Thuong_nhan_dip_21-12-0214"/>
      <sheetName val="Thuong_dip_nhan_danh_hieu_AHL14"/>
      <sheetName val="Thang_luong_thu_13_nam_200214"/>
      <sheetName val="Luong_SX#_dip_Tet_Qui_Mui(don14"/>
      <sheetName val="CT_Duong14"/>
      <sheetName val="D_gia14"/>
      <sheetName val="T_hop14"/>
      <sheetName val="CtP_tro14"/>
      <sheetName val="Nha_moi14"/>
      <sheetName val="TT-T_Tron_So_214"/>
      <sheetName val="Ct_Dam_14"/>
      <sheetName val="Ct_Duoi14"/>
      <sheetName val="Ct_Tren14"/>
      <sheetName val="D_giaMay14"/>
      <sheetName val="26+180-400_214"/>
      <sheetName val="26+180_Sub114"/>
      <sheetName val="26+180_Sub414"/>
      <sheetName val="26+180-400_5(k95)14"/>
      <sheetName val="26+400-620_3(k95)14"/>
      <sheetName val="26+400-640_1(k95)14"/>
      <sheetName val="26+960-27+150_914"/>
      <sheetName val="26+960-27+150_1014"/>
      <sheetName val="26+960-27+150_1114"/>
      <sheetName val="26+960-27+150_1214"/>
      <sheetName val="26+960-27+150_5(k95)14"/>
      <sheetName val="26+960-27+150_4(k95)14"/>
      <sheetName val="26+960-27+150_1(k95)14"/>
      <sheetName val="27+500-700_5(k95)14"/>
      <sheetName val="27+500-700_4(k95)14"/>
      <sheetName val="27+500-700_3(k95)14"/>
      <sheetName val="27+500-700_1(k95)14"/>
      <sheetName val="27+740-920_3(k95)14"/>
      <sheetName val="27+740-920_2114"/>
      <sheetName val="27+920-28+040_6,714"/>
      <sheetName val="27+920-28+040_1014"/>
      <sheetName val="27+920-28+160_Su314"/>
      <sheetName val="28+160-28+420_5K9514"/>
      <sheetName val="28+430-657_714"/>
      <sheetName val="Km28+430-657_814"/>
      <sheetName val="28+430-657_914"/>
      <sheetName val="28+430-667_1014"/>
      <sheetName val="28+430-657_1114"/>
      <sheetName val="28+430-657_4k9514"/>
      <sheetName val="28+500-657_1814"/>
      <sheetName val="28+520-657_1914"/>
      <sheetName val="C_TIEU14"/>
      <sheetName val="T_Luong14"/>
      <sheetName val="T_HAO14"/>
      <sheetName val="DT_TUYEN14"/>
      <sheetName val="DT_GIA14"/>
      <sheetName val="KHDT_(2)14"/>
      <sheetName val="CL_14"/>
      <sheetName val="KQ_(2)14"/>
      <sheetName val="Quang_Tri14"/>
      <sheetName val="Da_Nang14"/>
      <sheetName val="Quang_Nam14"/>
      <sheetName val="Quang_Ngai14"/>
      <sheetName val="TH_DH-QN14"/>
      <sheetName val="KP_HD14"/>
      <sheetName val="DB_HD14"/>
      <sheetName val="vat_tu14"/>
      <sheetName val="Thep_14"/>
      <sheetName val="Chi_tiet_Khoi_luong14"/>
      <sheetName val="TH_khoi_luong14"/>
      <sheetName val="Chiet_tinh_vat_lieu_14"/>
      <sheetName val="TH_KL_VL14"/>
      <sheetName val="AC_PC14"/>
      <sheetName val="TAI_TRONG14"/>
      <sheetName val="NOI_LUC14"/>
      <sheetName val="TINH_DUYET_THTT_CHINH14"/>
      <sheetName val="TDUYET_THTT_PHU14"/>
      <sheetName val="TINH_DAO_DONG_VA_DO_VONG14"/>
      <sheetName val="TINH_NEO14"/>
      <sheetName val="tong_hop_thanh_toan_thue14"/>
      <sheetName val="bang_ke_nop_thue14"/>
      <sheetName val="Tonh_hop_chi_phi14"/>
      <sheetName val="BK_chi_phi14"/>
      <sheetName val="KTra_DS_va_thue_GTGT14"/>
      <sheetName val="Kiãøm_tra_DS_thue_GTGT14"/>
      <sheetName val="XUAT(gia_von)14"/>
      <sheetName val="Xuat_(gia_ban)14"/>
      <sheetName val="Dchinh_TH_N-X-T14"/>
      <sheetName val="Tong_hop_N-X-T14"/>
      <sheetName val="thue_TH14"/>
      <sheetName val="tong_hop_200114"/>
      <sheetName val="qUYET_TOAN_THUE14"/>
      <sheetName val="BU_CTPH14"/>
      <sheetName val="BU_tran3+360_2214"/>
      <sheetName val="Tran3+360_2214"/>
      <sheetName val="BU_tran2+386_414"/>
      <sheetName val="Tran2+386_414"/>
      <sheetName val="DTcong_4-514"/>
      <sheetName val="Bu_1-214"/>
      <sheetName val="Bu_12-1314"/>
      <sheetName val="DTcong_12-1314"/>
      <sheetName val="DT_cong13-13+14"/>
      <sheetName val="BU-_nhanh14"/>
      <sheetName val="dtcong_nh1-214"/>
      <sheetName val="dtcong_nh0-114"/>
      <sheetName val="BU_11-1214"/>
      <sheetName val="DTcong_11-1214"/>
      <sheetName val="Pr-_CC14"/>
      <sheetName val="MD_3-414"/>
      <sheetName val="ND_3-414"/>
      <sheetName val="MD_1-214"/>
      <sheetName val="ND_1-214"/>
      <sheetName val="MD_0-114"/>
      <sheetName val="ND_0-114"/>
      <sheetName val="KL_tong14"/>
      <sheetName val="TH_(T1-6)14"/>
      <sheetName val="_NL14"/>
      <sheetName val="_NL_(2)14"/>
      <sheetName val="CDTHCT_(3)14"/>
      <sheetName val="thkl_(2)14"/>
      <sheetName val="long_tec14"/>
      <sheetName val="cd_viaK0-T614"/>
      <sheetName val="cdvia_T6-Tc2414"/>
      <sheetName val="cdvia_Tc24-T4614"/>
      <sheetName val="cd_btnL2k0+361-T1914"/>
      <sheetName val="CT_xa14"/>
      <sheetName val="CDTHU_CHI_T114"/>
      <sheetName val="THUCHI_214"/>
      <sheetName val="THU_CHI314"/>
      <sheetName val="THU_CHI_414"/>
      <sheetName val="THU_CHI514"/>
      <sheetName val="THU_CHI_614"/>
      <sheetName val="TU_CHI_714"/>
      <sheetName val="THU_CHI914"/>
      <sheetName val="THU_CHI_814"/>
      <sheetName val="THU_CHI_1014"/>
      <sheetName val="THU_CHI_1114"/>
      <sheetName val="THU_CHI_1214"/>
      <sheetName val="Xep_hang_20114"/>
      <sheetName val="toan_Cty14"/>
      <sheetName val="Cong_ty14"/>
      <sheetName val="XN_214"/>
      <sheetName val="XN_ong_CHi14"/>
      <sheetName val="N_XDCT&amp;_XKLD14"/>
      <sheetName val="CN_HCM14"/>
      <sheetName val="TT_XKLD(Nhan)14"/>
      <sheetName val="Ong_Hong14"/>
      <sheetName val="CN_hung_yen14"/>
      <sheetName val="Dong_nai14"/>
      <sheetName val="K249_K9814"/>
      <sheetName val="K249_K98_(2)14"/>
      <sheetName val="K251_K9814"/>
      <sheetName val="K251_SBase14"/>
      <sheetName val="K251_AC14"/>
      <sheetName val="K252_K9814"/>
      <sheetName val="K252_SBase14"/>
      <sheetName val="K252_AC14"/>
      <sheetName val="K253_K9814"/>
      <sheetName val="K253_Subbase14"/>
      <sheetName val="K253_Base_14"/>
      <sheetName val="K253_SBase14"/>
      <sheetName val="K253_AC14"/>
      <sheetName val="K255_SBase14"/>
      <sheetName val="K259_K9814"/>
      <sheetName val="K259_Subbase14"/>
      <sheetName val="K259_Base_14"/>
      <sheetName val="K259_AC14"/>
      <sheetName val="K260_K9814"/>
      <sheetName val="K260_Subbase14"/>
      <sheetName val="K260_Base14"/>
      <sheetName val="K260_AC14"/>
      <sheetName val="K261_K9814"/>
      <sheetName val="K261_Base14"/>
      <sheetName val="K261_AC14"/>
      <sheetName val="KL_Tram_Cty14"/>
      <sheetName val="Gam_may_Cty14"/>
      <sheetName val="KL_tram_KH14"/>
      <sheetName val="Gam_may_KH14"/>
      <sheetName val="Cach_dien14"/>
      <sheetName val="Mang_tai14"/>
      <sheetName val="KL_DDK14"/>
      <sheetName val="Mang_tai_DDK14"/>
      <sheetName val="KL_DDK0,414"/>
      <sheetName val="TT_Ky_thuat14"/>
      <sheetName val="CT_moi14"/>
      <sheetName val="Tu_dien14"/>
      <sheetName val="May_cat14"/>
      <sheetName val="Dao_Cly14"/>
      <sheetName val="Dao_Ptai14"/>
      <sheetName val="Tu_RMU14"/>
      <sheetName val="C_set14"/>
      <sheetName val="Sco_Cap14"/>
      <sheetName val="Sco_TB14"/>
      <sheetName val="TN_tram14"/>
      <sheetName val="TN_C_set14"/>
      <sheetName val="TN_TD_DDay14"/>
      <sheetName val="Phan_chung14"/>
      <sheetName val="cong_Q214"/>
      <sheetName val="T_U_luong_Q114"/>
      <sheetName val="T_U_luong_Q214"/>
      <sheetName val="T_U_luong_Q314"/>
      <sheetName val="Quyet_toan14"/>
      <sheetName val="Thu_hoi14"/>
      <sheetName val="Lai_vay14"/>
      <sheetName val="Tien_vay14"/>
      <sheetName val="Cong_no14"/>
      <sheetName val="Cop_pha14"/>
      <sheetName val="Gia_DAN14"/>
      <sheetName val="Phu_luc_HD14"/>
      <sheetName val="Gia_du_thau14"/>
      <sheetName val="Ca_xe14"/>
      <sheetName val="Dc_Dau14"/>
      <sheetName val="_o_to_Hien_814"/>
      <sheetName val="_o_to_Hien914"/>
      <sheetName val="_o_to_Hien1014"/>
      <sheetName val="_o_to_Hien1114"/>
      <sheetName val="_o_to_Hien12)14"/>
      <sheetName val="_o_to_Hien124"/>
      <sheetName val="_o_to_Hien214"/>
      <sheetName val="_o_to_Hien314"/>
      <sheetName val="_o_to_Hien414"/>
      <sheetName val="_o_to_Hien514"/>
      <sheetName val="_o_to_Phong_814"/>
      <sheetName val="_o_to_Phong914"/>
      <sheetName val="_o_to_Phong1014"/>
      <sheetName val="_o_to_Phong1114"/>
      <sheetName val="_o_to_Phong12)14"/>
      <sheetName val="_o_to_Phong124"/>
      <sheetName val="_o_to_Phong214"/>
      <sheetName val="_o_to_Phong314"/>
      <sheetName val="_o_to_Phong414"/>
      <sheetName val="_o_to_Phong514"/>
      <sheetName val="_o_to_Dung_8_14"/>
      <sheetName val="_D_tt_dau814"/>
      <sheetName val="_o_to_Dung_914"/>
      <sheetName val="_D9_tt_dau14"/>
      <sheetName val="_D10_tt_dau14"/>
      <sheetName val="_o_to_Dung_1014"/>
      <sheetName val="_o_to_Dung_1114"/>
      <sheetName val="_o_to_Dung_12)14"/>
      <sheetName val="_o_to_Dung_124"/>
      <sheetName val="_o_to_Dung214"/>
      <sheetName val="_o_to_Dung314"/>
      <sheetName val="_o_to_Dung414"/>
      <sheetName val="_o_totrongT10-1214"/>
      <sheetName val="_o_totrongT214"/>
      <sheetName val="_o_totrungT10-1214"/>
      <sheetName val="_o_toMinhT10-12_14"/>
      <sheetName val="_o_toMinhT214"/>
      <sheetName val="_o_toTrieuT10-12__14"/>
      <sheetName val="Luong_8_SP14"/>
      <sheetName val="Luong_9_SP_14"/>
      <sheetName val="Luong_10_SP_14"/>
      <sheetName val="Luong_11_SP_14"/>
      <sheetName val="Luong_12_SP14"/>
      <sheetName val="Luong_1_SP114"/>
      <sheetName val="Luong_2_SP214"/>
      <sheetName val="Luong_3_SP314"/>
      <sheetName val="Luong_4_SP414"/>
      <sheetName val="Luong_4_SP514"/>
      <sheetName val="KL_VL14"/>
      <sheetName val="QT_9-614"/>
      <sheetName val="Thuong_luu_HB14"/>
      <sheetName val="QT_Ky_T14"/>
      <sheetName val="bc_vt_TON_BAI14"/>
      <sheetName val="QT_Duoc_(Hai)14"/>
      <sheetName val="sent_to14"/>
      <sheetName val="KLTong_hop14"/>
      <sheetName val="Lan_can14"/>
      <sheetName val="Ranh_doc_(2)14"/>
      <sheetName val="Ranh_doc14"/>
      <sheetName val="Coc_tieu14"/>
      <sheetName val="Bien_bao14"/>
      <sheetName val="Nan_tuyen14"/>
      <sheetName val="Lan_114"/>
      <sheetName val="Lan__214"/>
      <sheetName val="Lan_314"/>
      <sheetName val="Gia_tri14"/>
      <sheetName val="Lan_514"/>
      <sheetName val="Cong_hop14"/>
      <sheetName val="kldukien_(107)14"/>
      <sheetName val="qui1_(2)14"/>
      <sheetName val="cap_so_lan_214"/>
      <sheetName val="cap_so_BHXH14"/>
      <sheetName val="tru_tien14"/>
      <sheetName val="yt_q214"/>
      <sheetName val="c45_t314"/>
      <sheetName val="c45_t614"/>
      <sheetName val="BHYT_Q3_200314"/>
      <sheetName val="C45_t714"/>
      <sheetName val="C47-t07_200314"/>
      <sheetName val="C45_t814"/>
      <sheetName val="C47-t08_200314"/>
      <sheetName val="C45_t0914"/>
      <sheetName val="C47-t09_200314"/>
      <sheetName val="C47_T1214"/>
      <sheetName val="BHYT_Q4-200314"/>
      <sheetName val="C45_T1014"/>
      <sheetName val="binh_do14"/>
      <sheetName val="cot_lieu14"/>
      <sheetName val="van_khuon14"/>
      <sheetName val="CT_BT14"/>
      <sheetName val="lay_mau14"/>
      <sheetName val="mat_ngoai_goi14"/>
      <sheetName val="coc_tram-bt14"/>
      <sheetName val="cong_bien_t1011"/>
      <sheetName val="luong_t9_11"/>
      <sheetName val="bb_t911"/>
      <sheetName val="KL_XL200011"/>
      <sheetName val="Chiet_tinh11"/>
      <sheetName val="Van_chuyen11"/>
      <sheetName val="THKP_(2)11"/>
      <sheetName val="T_Bi11"/>
      <sheetName val="Thiet_ke11"/>
      <sheetName val="K_luong11"/>
      <sheetName val="TT_L211"/>
      <sheetName val="TT_L111"/>
      <sheetName val="Thue_Ngoai11"/>
      <sheetName val="Dong_Dau11"/>
      <sheetName val="Dong_Dau_(2)11"/>
      <sheetName val="Sau_dong11"/>
      <sheetName val="Ma_xa11"/>
      <sheetName val="My_dinh11"/>
      <sheetName val="Tong_cong11"/>
      <sheetName val="Chi_tiet_-_Dv_lap11"/>
      <sheetName val="TH_KHTC11"/>
      <sheetName val="Gia_VL11"/>
      <sheetName val="Bang_gia_ca_may11"/>
      <sheetName val="Bang_luong_CB11"/>
      <sheetName val="Bang_P_tich_CT11"/>
      <sheetName val="D_toan_chi_tiet11"/>
      <sheetName val="Bang_TH_Dtoan11"/>
      <sheetName val="LUAN_CHUYEN11"/>
      <sheetName val="KE_QUY11"/>
      <sheetName val="LUONGGIAN_TIEP11"/>
      <sheetName val="VAY_VON11"/>
      <sheetName val="O_THAO11"/>
      <sheetName val="Q_TRUNG11"/>
      <sheetName val="Y_THANH11"/>
      <sheetName val="Sheet2_(2)11"/>
      <sheetName val="KH_2003_(moi_max)11"/>
      <sheetName val="Interim_payment11"/>
      <sheetName val="Bid_Sum11"/>
      <sheetName val="Item_B11"/>
      <sheetName val="Dg_A11"/>
      <sheetName val="Dg_B&amp;C11"/>
      <sheetName val="Material_at_site11"/>
      <sheetName val="Bang_VL11"/>
      <sheetName val="VL(No_V-c)11"/>
      <sheetName val="He_so11"/>
      <sheetName val="PL_Vua11"/>
      <sheetName val="Chitieu-dam_cac_loai11"/>
      <sheetName val="DG_Dam11"/>
      <sheetName val="DG_chung11"/>
      <sheetName val="VL-dac_chung11"/>
      <sheetName val="CT_1md_&amp;_dau_cong11"/>
      <sheetName val="Tong_hop11"/>
      <sheetName val="CT_cong11"/>
      <sheetName val="dg_cong11"/>
      <sheetName val="CDSL_(2)11"/>
      <sheetName val="__11"/>
      <sheetName val="san_vuon11"/>
      <sheetName val="khu_phu_tro11"/>
      <sheetName val="Thuyet_minh11"/>
      <sheetName val="be_tong11"/>
      <sheetName val="Tong_hop_thep11"/>
      <sheetName val="phan_tich_DG11"/>
      <sheetName val="gia_vat_lieu11"/>
      <sheetName val="gia_xe_may11"/>
      <sheetName val="gia_nhan_cong11"/>
      <sheetName val="BCC_(2)11"/>
      <sheetName val="Bao_cao11"/>
      <sheetName val="Bao_cao_211"/>
      <sheetName val="Khoi_luong11"/>
      <sheetName val="Khoi_luong_mat11"/>
      <sheetName val="Bang_ke11"/>
      <sheetName val="T_HopKL11"/>
      <sheetName val="S_Luong11"/>
      <sheetName val="D_Dap11"/>
      <sheetName val="Q_Toan11"/>
      <sheetName val="Phan_tich_chi_phi11"/>
      <sheetName val="Chi_phi_nen_theo_BVTC11"/>
      <sheetName val="nhan_cong_phu11"/>
      <sheetName val="nhan_cong_Hung11"/>
      <sheetName val="Nhan_cong11"/>
      <sheetName val="Khoi_luong_nen_theo_BVTC11"/>
      <sheetName val="cap_cho_cac_DT11"/>
      <sheetName val="Ung_-_hoan11"/>
      <sheetName val="CP_may11"/>
      <sheetName val="Phu_luc11"/>
      <sheetName val="Gia_trÞ11"/>
      <sheetName val="DS_them_luong_qui_4-200211"/>
      <sheetName val="Phuc_loi_2-9-0211"/>
      <sheetName val="Thuong_nhan_dip_21-12-0211"/>
      <sheetName val="Thuong_dip_nhan_danh_hieu_AHL11"/>
      <sheetName val="Thang_luong_thu_13_nam_200211"/>
      <sheetName val="Luong_SX#_dip_Tet_Qui_Mui(don11"/>
      <sheetName val="CT_Duong11"/>
      <sheetName val="D_gia11"/>
      <sheetName val="T_hop11"/>
      <sheetName val="CtP_tro11"/>
      <sheetName val="Nha_moi11"/>
      <sheetName val="TT-T_Tron_So_211"/>
      <sheetName val="Ct_Dam_11"/>
      <sheetName val="Ct_Duoi11"/>
      <sheetName val="Ct_Tren11"/>
      <sheetName val="D_giaMay11"/>
      <sheetName val="26+180-400_211"/>
      <sheetName val="26+180_Sub111"/>
      <sheetName val="26+180_Sub411"/>
      <sheetName val="26+180-400_5(k95)11"/>
      <sheetName val="26+400-620_3(k95)11"/>
      <sheetName val="26+400-640_1(k95)11"/>
      <sheetName val="26+960-27+150_911"/>
      <sheetName val="26+960-27+150_1011"/>
      <sheetName val="26+960-27+150_1111"/>
      <sheetName val="26+960-27+150_1211"/>
      <sheetName val="26+960-27+150_5(k95)11"/>
      <sheetName val="26+960-27+150_4(k95)11"/>
      <sheetName val="26+960-27+150_1(k95)11"/>
      <sheetName val="27+500-700_5(k95)11"/>
      <sheetName val="27+500-700_4(k95)11"/>
      <sheetName val="27+500-700_3(k95)11"/>
      <sheetName val="27+500-700_1(k95)11"/>
      <sheetName val="27+740-920_3(k95)11"/>
      <sheetName val="27+740-920_2111"/>
      <sheetName val="27+920-28+040_6,711"/>
      <sheetName val="27+920-28+040_1011"/>
      <sheetName val="27+920-28+160_Su311"/>
      <sheetName val="28+160-28+420_5K9511"/>
      <sheetName val="28+430-657_711"/>
      <sheetName val="Km28+430-657_811"/>
      <sheetName val="28+430-657_911"/>
      <sheetName val="28+430-667_1011"/>
      <sheetName val="28+430-657_1111"/>
      <sheetName val="28+430-657_4k9511"/>
      <sheetName val="28+500-657_1811"/>
      <sheetName val="28+520-657_1911"/>
      <sheetName val="C_TIEU11"/>
      <sheetName val="T_Luong11"/>
      <sheetName val="T_HAO11"/>
      <sheetName val="DT_TUYEN11"/>
      <sheetName val="DT_GIA11"/>
      <sheetName val="KHDT_(2)11"/>
      <sheetName val="CL_11"/>
      <sheetName val="KQ_(2)11"/>
      <sheetName val="Quang_Tri11"/>
      <sheetName val="Da_Nang11"/>
      <sheetName val="Quang_Nam11"/>
      <sheetName val="Quang_Ngai11"/>
      <sheetName val="TH_DH-QN11"/>
      <sheetName val="KP_HD11"/>
      <sheetName val="DB_HD11"/>
      <sheetName val="vat_tu11"/>
      <sheetName val="Thep_11"/>
      <sheetName val="Chi_tiet_Khoi_luong11"/>
      <sheetName val="TH_khoi_luong11"/>
      <sheetName val="Chiet_tinh_vat_lieu_11"/>
      <sheetName val="TH_KL_VL11"/>
      <sheetName val="AC_PC11"/>
      <sheetName val="TAI_TRONG11"/>
      <sheetName val="NOI_LUC11"/>
      <sheetName val="TINH_DUYET_THTT_CHINH11"/>
      <sheetName val="TDUYET_THTT_PHU11"/>
      <sheetName val="TINH_DAO_DONG_VA_DO_VONG11"/>
      <sheetName val="TINH_NEO11"/>
      <sheetName val="tong_hop_thanh_toan_thue11"/>
      <sheetName val="bang_ke_nop_thue11"/>
      <sheetName val="Tonh_hop_chi_phi11"/>
      <sheetName val="BK_chi_phi11"/>
      <sheetName val="KTra_DS_va_thue_GTGT11"/>
      <sheetName val="Kiãøm_tra_DS_thue_GTGT11"/>
      <sheetName val="XUAT(gia_von)11"/>
      <sheetName val="Xuat_(gia_ban)11"/>
      <sheetName val="Dchinh_TH_N-X-T11"/>
      <sheetName val="Tong_hop_N-X-T11"/>
      <sheetName val="thue_TH11"/>
      <sheetName val="tong_hop_200111"/>
      <sheetName val="qUYET_TOAN_THUE11"/>
      <sheetName val="BU_CTPH11"/>
      <sheetName val="BU_tran3+360_2211"/>
      <sheetName val="Tran3+360_2211"/>
      <sheetName val="BU_tran2+386_411"/>
      <sheetName val="Tran2+386_411"/>
      <sheetName val="DTcong_4-511"/>
      <sheetName val="Bu_1-211"/>
      <sheetName val="Bu_12-1311"/>
      <sheetName val="DTcong_12-1311"/>
      <sheetName val="DT_cong13-13+11"/>
      <sheetName val="BU-_nhanh11"/>
      <sheetName val="dtcong_nh1-211"/>
      <sheetName val="dtcong_nh0-111"/>
      <sheetName val="BU_11-1211"/>
      <sheetName val="DTcong_11-1211"/>
      <sheetName val="Pr-_CC11"/>
      <sheetName val="MD_3-411"/>
      <sheetName val="ND_3-411"/>
      <sheetName val="MD_1-211"/>
      <sheetName val="ND_1-211"/>
      <sheetName val="MD_0-111"/>
      <sheetName val="ND_0-111"/>
      <sheetName val="KL_tong11"/>
      <sheetName val="TH_(T1-6)11"/>
      <sheetName val="_NL11"/>
      <sheetName val="_NL_(2)11"/>
      <sheetName val="CDTHCT_(3)11"/>
      <sheetName val="thkl_(2)11"/>
      <sheetName val="long_tec11"/>
      <sheetName val="cd_viaK0-T611"/>
      <sheetName val="cdvia_T6-Tc2411"/>
      <sheetName val="cdvia_Tc24-T4611"/>
      <sheetName val="cd_btnL2k0+361-T1911"/>
      <sheetName val="CT_xa11"/>
      <sheetName val="CDTHU_CHI_T111"/>
      <sheetName val="THUCHI_211"/>
      <sheetName val="THU_CHI311"/>
      <sheetName val="THU_CHI_411"/>
      <sheetName val="THU_CHI511"/>
      <sheetName val="THU_CHI_611"/>
      <sheetName val="TU_CHI_711"/>
      <sheetName val="THU_CHI911"/>
      <sheetName val="THU_CHI_811"/>
      <sheetName val="THU_CHI_1011"/>
      <sheetName val="THU_CHI_1111"/>
      <sheetName val="THU_CHI_1211"/>
      <sheetName val="Xep_hang_20111"/>
      <sheetName val="toan_Cty11"/>
      <sheetName val="Cong_ty11"/>
      <sheetName val="XN_211"/>
      <sheetName val="XN_ong_CHi11"/>
      <sheetName val="N_XDCT&amp;_XKLD11"/>
      <sheetName val="CN_HCM11"/>
      <sheetName val="TT_XKLD(Nhan)11"/>
      <sheetName val="Ong_Hong11"/>
      <sheetName val="CN_hung_yen11"/>
      <sheetName val="Dong_nai11"/>
      <sheetName val="K249_K9811"/>
      <sheetName val="K249_K98_(2)11"/>
      <sheetName val="K251_K9811"/>
      <sheetName val="K251_SBase11"/>
      <sheetName val="K251_AC11"/>
      <sheetName val="K252_K9811"/>
      <sheetName val="K252_SBase11"/>
      <sheetName val="K252_AC11"/>
      <sheetName val="K253_K9811"/>
      <sheetName val="K253_Subbase11"/>
      <sheetName val="K253_Base_11"/>
      <sheetName val="K253_SBase11"/>
      <sheetName val="K253_AC11"/>
      <sheetName val="K255_SBase11"/>
      <sheetName val="K259_K9811"/>
      <sheetName val="K259_Subbase11"/>
      <sheetName val="K259_Base_11"/>
      <sheetName val="K259_AC11"/>
      <sheetName val="K260_K9811"/>
      <sheetName val="K260_Subbase11"/>
      <sheetName val="K260_Base11"/>
      <sheetName val="K260_AC11"/>
      <sheetName val="K261_K9811"/>
      <sheetName val="K261_Base11"/>
      <sheetName val="K261_AC11"/>
      <sheetName val="KL_Tram_Cty11"/>
      <sheetName val="Gam_may_Cty11"/>
      <sheetName val="KL_tram_KH11"/>
      <sheetName val="Gam_may_KH11"/>
      <sheetName val="Cach_dien11"/>
      <sheetName val="Mang_tai11"/>
      <sheetName val="KL_DDK11"/>
      <sheetName val="Mang_tai_DDK11"/>
      <sheetName val="KL_DDK0,411"/>
      <sheetName val="TT_Ky_thuat11"/>
      <sheetName val="CT_moi11"/>
      <sheetName val="Tu_dien11"/>
      <sheetName val="May_cat11"/>
      <sheetName val="Dao_Cly11"/>
      <sheetName val="Dao_Ptai11"/>
      <sheetName val="Tu_RMU11"/>
      <sheetName val="C_set11"/>
      <sheetName val="Sco_Cap11"/>
      <sheetName val="Sco_TB11"/>
      <sheetName val="TN_tram11"/>
      <sheetName val="TN_C_set11"/>
      <sheetName val="TN_TD_DDay11"/>
      <sheetName val="Phan_chung11"/>
      <sheetName val="cong_Q211"/>
      <sheetName val="T_U_luong_Q111"/>
      <sheetName val="T_U_luong_Q211"/>
      <sheetName val="T_U_luong_Q311"/>
      <sheetName val="Quyet_toan11"/>
      <sheetName val="Thu_hoi11"/>
      <sheetName val="Lai_vay11"/>
      <sheetName val="Tien_vay11"/>
      <sheetName val="Cong_no11"/>
      <sheetName val="Cop_pha11"/>
      <sheetName val="Gia_DAN11"/>
      <sheetName val="Phu_luc_HD11"/>
      <sheetName val="Gia_du_thau11"/>
      <sheetName val="Ca_xe11"/>
      <sheetName val="Dc_Dau11"/>
      <sheetName val="_o_to_Hien_811"/>
      <sheetName val="_o_to_Hien911"/>
      <sheetName val="_o_to_Hien1011"/>
      <sheetName val="_o_to_Hien1111"/>
      <sheetName val="_o_to_Hien12)11"/>
      <sheetName val="_o_to_Hien121"/>
      <sheetName val="_o_to_Hien211"/>
      <sheetName val="_o_to_Hien311"/>
      <sheetName val="_o_to_Hien411"/>
      <sheetName val="_o_to_Hien511"/>
      <sheetName val="_o_to_Phong_811"/>
      <sheetName val="_o_to_Phong911"/>
      <sheetName val="_o_to_Phong1011"/>
      <sheetName val="_o_to_Phong1111"/>
      <sheetName val="_o_to_Phong12)11"/>
      <sheetName val="_o_to_Phong121"/>
      <sheetName val="_o_to_Phong211"/>
      <sheetName val="_o_to_Phong311"/>
      <sheetName val="_o_to_Phong411"/>
      <sheetName val="_o_to_Phong511"/>
      <sheetName val="_o_to_Dung_8_11"/>
      <sheetName val="_D_tt_dau811"/>
      <sheetName val="_o_to_Dung_911"/>
      <sheetName val="_D9_tt_dau11"/>
      <sheetName val="_D10_tt_dau11"/>
      <sheetName val="_o_to_Dung_1011"/>
      <sheetName val="_o_to_Dung_1111"/>
      <sheetName val="_o_to_Dung_12)11"/>
      <sheetName val="_o_to_Dung_121"/>
      <sheetName val="_o_to_Dung211"/>
      <sheetName val="_o_to_Dung311"/>
      <sheetName val="_o_to_Dung411"/>
      <sheetName val="_o_totrongT10-1211"/>
      <sheetName val="_o_totrongT211"/>
      <sheetName val="_o_totrungT10-1211"/>
      <sheetName val="_o_toMinhT10-12_11"/>
      <sheetName val="_o_toMinhT211"/>
      <sheetName val="_o_toTrieuT10-12__11"/>
      <sheetName val="Luong_8_SP11"/>
      <sheetName val="Luong_9_SP_11"/>
      <sheetName val="Luong_10_SP_11"/>
      <sheetName val="Luong_11_SP_11"/>
      <sheetName val="Luong_12_SP11"/>
      <sheetName val="Luong_1_SP111"/>
      <sheetName val="Luong_2_SP211"/>
      <sheetName val="Luong_3_SP311"/>
      <sheetName val="Luong_4_SP411"/>
      <sheetName val="Luong_4_SP511"/>
      <sheetName val="KL_VL11"/>
      <sheetName val="QT_9-611"/>
      <sheetName val="Thuong_luu_HB11"/>
      <sheetName val="QT_Ky_T11"/>
      <sheetName val="bc_vt_TON_BAI11"/>
      <sheetName val="QT_Duoc_(Hai)11"/>
      <sheetName val="sent_to11"/>
      <sheetName val="KLTong_hop11"/>
      <sheetName val="Lan_can11"/>
      <sheetName val="Ranh_doc_(2)11"/>
      <sheetName val="Ranh_doc11"/>
      <sheetName val="Coc_tieu11"/>
      <sheetName val="Bien_bao11"/>
      <sheetName val="Nan_tuyen11"/>
      <sheetName val="Lan_111"/>
      <sheetName val="Lan__211"/>
      <sheetName val="Lan_311"/>
      <sheetName val="Gia_tri11"/>
      <sheetName val="Lan_511"/>
      <sheetName val="Cong_hop11"/>
      <sheetName val="kldukien_(107)11"/>
      <sheetName val="qui1_(2)11"/>
      <sheetName val="cap_so_lan_211"/>
      <sheetName val="cap_so_BHXH11"/>
      <sheetName val="tru_tien11"/>
      <sheetName val="yt_q211"/>
      <sheetName val="c45_t311"/>
      <sheetName val="c45_t611"/>
      <sheetName val="BHYT_Q3_200311"/>
      <sheetName val="C45_t711"/>
      <sheetName val="C47-t07_200311"/>
      <sheetName val="C45_t811"/>
      <sheetName val="C47-t08_200311"/>
      <sheetName val="C45_t0911"/>
      <sheetName val="C47-t09_200311"/>
      <sheetName val="C47_T1211"/>
      <sheetName val="BHYT_Q4-200311"/>
      <sheetName val="C45_T1011"/>
      <sheetName val="binh_do11"/>
      <sheetName val="cot_lieu11"/>
      <sheetName val="van_khuon11"/>
      <sheetName val="CT_BT11"/>
      <sheetName val="lay_mau11"/>
      <sheetName val="mat_ngoai_goi11"/>
      <sheetName val="coc_tram-bt11"/>
      <sheetName val="cong_bien_t1013"/>
      <sheetName val="luong_t9_13"/>
      <sheetName val="bb_t913"/>
      <sheetName val="KL_XL200013"/>
      <sheetName val="Chiet_tinh13"/>
      <sheetName val="Van_chuyen13"/>
      <sheetName val="THKP_(2)13"/>
      <sheetName val="T_Bi13"/>
      <sheetName val="Thiet_ke13"/>
      <sheetName val="K_luong13"/>
      <sheetName val="TT_L213"/>
      <sheetName val="TT_L113"/>
      <sheetName val="Thue_Ngoai13"/>
      <sheetName val="Dong_Dau13"/>
      <sheetName val="Dong_Dau_(2)13"/>
      <sheetName val="Sau_dong13"/>
      <sheetName val="Ma_xa13"/>
      <sheetName val="My_dinh13"/>
      <sheetName val="Tong_cong13"/>
      <sheetName val="Chi_tiet_-_Dv_lap13"/>
      <sheetName val="TH_KHTC13"/>
      <sheetName val="Gia_VL13"/>
      <sheetName val="Bang_gia_ca_may13"/>
      <sheetName val="Bang_luong_CB13"/>
      <sheetName val="Bang_P_tich_CT13"/>
      <sheetName val="D_toan_chi_tiet13"/>
      <sheetName val="Bang_TH_Dtoan13"/>
      <sheetName val="LUAN_CHUYEN13"/>
      <sheetName val="KE_QUY13"/>
      <sheetName val="LUONGGIAN_TIEP13"/>
      <sheetName val="VAY_VON13"/>
      <sheetName val="O_THAO13"/>
      <sheetName val="Q_TRUNG13"/>
      <sheetName val="Y_THANH13"/>
      <sheetName val="Sheet2_(2)13"/>
      <sheetName val="KH_2003_(moi_max)13"/>
      <sheetName val="Interim_payment13"/>
      <sheetName val="Bid_Sum13"/>
      <sheetName val="Item_B13"/>
      <sheetName val="Dg_A13"/>
      <sheetName val="Dg_B&amp;C13"/>
      <sheetName val="Material_at_site13"/>
      <sheetName val="Bang_VL13"/>
      <sheetName val="VL(No_V-c)13"/>
      <sheetName val="He_so13"/>
      <sheetName val="PL_Vua13"/>
      <sheetName val="Chitieu-dam_cac_loai13"/>
      <sheetName val="DG_Dam13"/>
      <sheetName val="DG_chung13"/>
      <sheetName val="VL-dac_chung13"/>
      <sheetName val="CT_1md_&amp;_dau_cong13"/>
      <sheetName val="Tong_hop13"/>
      <sheetName val="CT_cong13"/>
      <sheetName val="dg_cong13"/>
      <sheetName val="CDSL_(2)13"/>
      <sheetName val="__13"/>
      <sheetName val="san_vuon13"/>
      <sheetName val="khu_phu_tro13"/>
      <sheetName val="Thuyet_minh13"/>
      <sheetName val="be_tong13"/>
      <sheetName val="Tong_hop_thep13"/>
      <sheetName val="phan_tich_DG13"/>
      <sheetName val="gia_vat_lieu13"/>
      <sheetName val="gia_xe_may13"/>
      <sheetName val="gia_nhan_cong13"/>
      <sheetName val="BCC_(2)13"/>
      <sheetName val="Bao_cao13"/>
      <sheetName val="Bao_cao_213"/>
      <sheetName val="Khoi_luong13"/>
      <sheetName val="Khoi_luong_mat13"/>
      <sheetName val="Bang_ke13"/>
      <sheetName val="T_HopKL13"/>
      <sheetName val="S_Luong13"/>
      <sheetName val="D_Dap13"/>
      <sheetName val="Q_Toan13"/>
      <sheetName val="Phan_tich_chi_phi13"/>
      <sheetName val="Chi_phi_nen_theo_BVTC13"/>
      <sheetName val="nhan_cong_phu13"/>
      <sheetName val="nhan_cong_Hung13"/>
      <sheetName val="Nhan_cong13"/>
      <sheetName val="Khoi_luong_nen_theo_BVTC13"/>
      <sheetName val="cap_cho_cac_DT13"/>
      <sheetName val="Ung_-_hoan13"/>
      <sheetName val="CP_may13"/>
      <sheetName val="Phu_luc13"/>
      <sheetName val="Gia_trÞ13"/>
      <sheetName val="DS_them_luong_qui_4-200213"/>
      <sheetName val="Phuc_loi_2-9-0213"/>
      <sheetName val="Thuong_nhan_dip_21-12-0213"/>
      <sheetName val="Thuong_dip_nhan_danh_hieu_AHL13"/>
      <sheetName val="Thang_luong_thu_13_nam_200213"/>
      <sheetName val="Luong_SX#_dip_Tet_Qui_Mui(don13"/>
      <sheetName val="CT_Duong13"/>
      <sheetName val="D_gia13"/>
      <sheetName val="T_hop13"/>
      <sheetName val="CtP_tro13"/>
      <sheetName val="Nha_moi13"/>
      <sheetName val="TT-T_Tron_So_213"/>
      <sheetName val="Ct_Dam_13"/>
      <sheetName val="Ct_Duoi13"/>
      <sheetName val="Ct_Tren13"/>
      <sheetName val="D_giaMay13"/>
      <sheetName val="26+180-400_213"/>
      <sheetName val="26+180_Sub113"/>
      <sheetName val="26+180_Sub413"/>
      <sheetName val="26+180-400_5(k95)13"/>
      <sheetName val="26+400-620_3(k95)13"/>
      <sheetName val="26+400-640_1(k95)13"/>
      <sheetName val="26+960-27+150_913"/>
      <sheetName val="26+960-27+150_1013"/>
      <sheetName val="26+960-27+150_1113"/>
      <sheetName val="26+960-27+150_1213"/>
      <sheetName val="26+960-27+150_5(k95)13"/>
      <sheetName val="26+960-27+150_4(k95)13"/>
      <sheetName val="26+960-27+150_1(k95)13"/>
      <sheetName val="27+500-700_5(k95)13"/>
      <sheetName val="27+500-700_4(k95)13"/>
      <sheetName val="27+500-700_3(k95)13"/>
      <sheetName val="27+500-700_1(k95)13"/>
      <sheetName val="27+740-920_3(k95)13"/>
      <sheetName val="27+740-920_2113"/>
      <sheetName val="27+920-28+040_6,713"/>
      <sheetName val="27+920-28+040_1013"/>
      <sheetName val="27+920-28+160_Su313"/>
      <sheetName val="28+160-28+420_5K9513"/>
      <sheetName val="28+430-657_713"/>
      <sheetName val="Km28+430-657_813"/>
      <sheetName val="28+430-657_913"/>
      <sheetName val="28+430-667_1013"/>
      <sheetName val="28+430-657_1113"/>
      <sheetName val="28+430-657_4k9513"/>
      <sheetName val="28+500-657_1813"/>
      <sheetName val="28+520-657_1913"/>
      <sheetName val="C_TIEU13"/>
      <sheetName val="T_Luong13"/>
      <sheetName val="T_HAO13"/>
      <sheetName val="DT_TUYEN13"/>
      <sheetName val="DT_GIA13"/>
      <sheetName val="KHDT_(2)13"/>
      <sheetName val="CL_13"/>
      <sheetName val="KQ_(2)13"/>
      <sheetName val="Quang_Tri13"/>
      <sheetName val="Da_Nang13"/>
      <sheetName val="Quang_Nam13"/>
      <sheetName val="Quang_Ngai13"/>
      <sheetName val="TH_DH-QN13"/>
      <sheetName val="KP_HD13"/>
      <sheetName val="DB_HD13"/>
      <sheetName val="vat_tu13"/>
      <sheetName val="Thep_13"/>
      <sheetName val="Chi_tiet_Khoi_luong13"/>
      <sheetName val="TH_khoi_luong13"/>
      <sheetName val="Chiet_tinh_vat_lieu_13"/>
      <sheetName val="TH_KL_VL13"/>
      <sheetName val="AC_PC13"/>
      <sheetName val="TAI_TRONG13"/>
      <sheetName val="NOI_LUC13"/>
      <sheetName val="TINH_DUYET_THTT_CHINH13"/>
      <sheetName val="TDUYET_THTT_PHU13"/>
      <sheetName val="TINH_DAO_DONG_VA_DO_VONG13"/>
      <sheetName val="TINH_NEO13"/>
      <sheetName val="tong_hop_thanh_toan_thue13"/>
      <sheetName val="bang_ke_nop_thue13"/>
      <sheetName val="Tonh_hop_chi_phi13"/>
      <sheetName val="BK_chi_phi13"/>
      <sheetName val="KTra_DS_va_thue_GTGT13"/>
      <sheetName val="Kiãøm_tra_DS_thue_GTGT13"/>
      <sheetName val="XUAT(gia_von)13"/>
      <sheetName val="Xuat_(gia_ban)13"/>
      <sheetName val="Dchinh_TH_N-X-T13"/>
      <sheetName val="Tong_hop_N-X-T13"/>
      <sheetName val="thue_TH13"/>
      <sheetName val="tong_hop_200113"/>
      <sheetName val="qUYET_TOAN_THUE13"/>
      <sheetName val="BU_CTPH13"/>
      <sheetName val="BU_tran3+360_2213"/>
      <sheetName val="Tran3+360_2213"/>
      <sheetName val="BU_tran2+386_413"/>
      <sheetName val="Tran2+386_413"/>
      <sheetName val="DTcong_4-513"/>
      <sheetName val="Bu_1-213"/>
      <sheetName val="Bu_12-1313"/>
      <sheetName val="DTcong_12-1313"/>
      <sheetName val="DT_cong13-13+13"/>
      <sheetName val="BU-_nhanh13"/>
      <sheetName val="dtcong_nh1-213"/>
      <sheetName val="dtcong_nh0-113"/>
      <sheetName val="BU_11-1213"/>
      <sheetName val="DTcong_11-1213"/>
      <sheetName val="Pr-_CC13"/>
      <sheetName val="MD_3-413"/>
      <sheetName val="ND_3-413"/>
      <sheetName val="MD_1-213"/>
      <sheetName val="ND_1-213"/>
      <sheetName val="MD_0-113"/>
      <sheetName val="ND_0-113"/>
      <sheetName val="KL_tong13"/>
      <sheetName val="TH_(T1-6)13"/>
      <sheetName val="_NL13"/>
      <sheetName val="_NL_(2)13"/>
      <sheetName val="CDTHCT_(3)13"/>
      <sheetName val="thkl_(2)13"/>
      <sheetName val="long_tec13"/>
      <sheetName val="cd_viaK0-T613"/>
      <sheetName val="cdvia_T6-Tc2413"/>
      <sheetName val="cdvia_Tc24-T4613"/>
      <sheetName val="cd_btnL2k0+361-T1913"/>
      <sheetName val="CT_xa13"/>
      <sheetName val="CDTHU_CHI_T113"/>
      <sheetName val="THUCHI_213"/>
      <sheetName val="THU_CHI313"/>
      <sheetName val="THU_CHI_413"/>
      <sheetName val="THU_CHI513"/>
      <sheetName val="THU_CHI_613"/>
      <sheetName val="TU_CHI_713"/>
      <sheetName val="THU_CHI913"/>
      <sheetName val="THU_CHI_813"/>
      <sheetName val="THU_CHI_1013"/>
      <sheetName val="THU_CHI_1113"/>
      <sheetName val="THU_CHI_1213"/>
      <sheetName val="Xep_hang_20113"/>
      <sheetName val="toan_Cty13"/>
      <sheetName val="Cong_ty13"/>
      <sheetName val="XN_213"/>
      <sheetName val="XN_ong_CHi13"/>
      <sheetName val="N_XDCT&amp;_XKLD13"/>
      <sheetName val="CN_HCM13"/>
      <sheetName val="TT_XKLD(Nhan)13"/>
      <sheetName val="Ong_Hong13"/>
      <sheetName val="CN_hung_yen13"/>
      <sheetName val="Dong_nai13"/>
      <sheetName val="K249_K9813"/>
      <sheetName val="K249_K98_(2)13"/>
      <sheetName val="K251_K9813"/>
      <sheetName val="K251_SBase13"/>
      <sheetName val="K251_AC13"/>
      <sheetName val="K252_K9813"/>
      <sheetName val="K252_SBase13"/>
      <sheetName val="K252_AC13"/>
      <sheetName val="K253_K9813"/>
      <sheetName val="K253_Subbase13"/>
      <sheetName val="K253_Base_13"/>
      <sheetName val="K253_SBase13"/>
      <sheetName val="K253_AC13"/>
      <sheetName val="K255_SBase13"/>
      <sheetName val="K259_K9813"/>
      <sheetName val="K259_Subbase13"/>
      <sheetName val="K259_Base_13"/>
      <sheetName val="K259_AC13"/>
      <sheetName val="K260_K9813"/>
      <sheetName val="K260_Subbase13"/>
      <sheetName val="K260_Base13"/>
      <sheetName val="K260_AC13"/>
      <sheetName val="K261_K9813"/>
      <sheetName val="K261_Base13"/>
      <sheetName val="K261_AC13"/>
      <sheetName val="KL_Tram_Cty13"/>
      <sheetName val="Gam_may_Cty13"/>
      <sheetName val="KL_tram_KH13"/>
      <sheetName val="Gam_may_KH13"/>
      <sheetName val="Cach_dien13"/>
      <sheetName val="Mang_tai13"/>
      <sheetName val="KL_DDK13"/>
      <sheetName val="Mang_tai_DDK13"/>
      <sheetName val="KL_DDK0,413"/>
      <sheetName val="TT_Ky_thuat13"/>
      <sheetName val="CT_moi13"/>
      <sheetName val="Tu_dien13"/>
      <sheetName val="May_cat13"/>
      <sheetName val="Dao_Cly13"/>
      <sheetName val="Dao_Ptai13"/>
      <sheetName val="Tu_RMU13"/>
      <sheetName val="C_set13"/>
      <sheetName val="Sco_Cap13"/>
      <sheetName val="Sco_TB13"/>
      <sheetName val="TN_tram13"/>
      <sheetName val="TN_C_set13"/>
      <sheetName val="TN_TD_DDay13"/>
      <sheetName val="Phan_chung13"/>
      <sheetName val="cong_Q213"/>
      <sheetName val="T_U_luong_Q113"/>
      <sheetName val="T_U_luong_Q213"/>
      <sheetName val="T_U_luong_Q313"/>
      <sheetName val="Quyet_toan13"/>
      <sheetName val="Thu_hoi13"/>
      <sheetName val="Lai_vay13"/>
      <sheetName val="Tien_vay13"/>
      <sheetName val="Cong_no13"/>
      <sheetName val="Cop_pha13"/>
      <sheetName val="Gia_DAN13"/>
      <sheetName val="Phu_luc_HD13"/>
      <sheetName val="Gia_du_thau13"/>
      <sheetName val="Ca_xe13"/>
      <sheetName val="Dc_Dau13"/>
      <sheetName val="_o_to_Hien_813"/>
      <sheetName val="_o_to_Hien913"/>
      <sheetName val="_o_to_Hien1013"/>
      <sheetName val="_o_to_Hien1113"/>
      <sheetName val="_o_to_Hien12)13"/>
      <sheetName val="_o_to_Hien123"/>
      <sheetName val="_o_to_Hien213"/>
      <sheetName val="_o_to_Hien313"/>
      <sheetName val="_o_to_Hien413"/>
      <sheetName val="_o_to_Hien513"/>
      <sheetName val="_o_to_Phong_813"/>
      <sheetName val="_o_to_Phong913"/>
      <sheetName val="_o_to_Phong1013"/>
      <sheetName val="_o_to_Phong1113"/>
      <sheetName val="_o_to_Phong12)13"/>
      <sheetName val="_o_to_Phong123"/>
      <sheetName val="_o_to_Phong213"/>
      <sheetName val="_o_to_Phong313"/>
      <sheetName val="_o_to_Phong413"/>
      <sheetName val="_o_to_Phong513"/>
      <sheetName val="_o_to_Dung_8_13"/>
      <sheetName val="_D_tt_dau813"/>
      <sheetName val="_o_to_Dung_913"/>
      <sheetName val="_D9_tt_dau13"/>
      <sheetName val="_D10_tt_dau13"/>
      <sheetName val="_o_to_Dung_1013"/>
      <sheetName val="_o_to_Dung_1113"/>
      <sheetName val="_o_to_Dung_12)13"/>
      <sheetName val="_o_to_Dung_123"/>
      <sheetName val="_o_to_Dung213"/>
      <sheetName val="_o_to_Dung313"/>
      <sheetName val="_o_to_Dung413"/>
      <sheetName val="_o_totrongT10-1213"/>
      <sheetName val="_o_totrongT213"/>
      <sheetName val="_o_totrungT10-1213"/>
      <sheetName val="_o_toMinhT10-12_13"/>
      <sheetName val="_o_toMinhT213"/>
      <sheetName val="_o_toTrieuT10-12__13"/>
      <sheetName val="Luong_8_SP13"/>
      <sheetName val="Luong_9_SP_13"/>
      <sheetName val="Luong_10_SP_13"/>
      <sheetName val="Luong_11_SP_13"/>
      <sheetName val="Luong_12_SP13"/>
      <sheetName val="Luong_1_SP113"/>
      <sheetName val="Luong_2_SP213"/>
      <sheetName val="Luong_3_SP313"/>
      <sheetName val="Luong_4_SP413"/>
      <sheetName val="Luong_4_SP513"/>
      <sheetName val="KL_VL13"/>
      <sheetName val="QT_9-613"/>
      <sheetName val="Thuong_luu_HB13"/>
      <sheetName val="QT_Ky_T13"/>
      <sheetName val="bc_vt_TON_BAI13"/>
      <sheetName val="QT_Duoc_(Hai)13"/>
      <sheetName val="sent_to13"/>
      <sheetName val="KLTong_hop13"/>
      <sheetName val="Lan_can13"/>
      <sheetName val="Ranh_doc_(2)13"/>
      <sheetName val="Ranh_doc13"/>
      <sheetName val="Coc_tieu13"/>
      <sheetName val="Bien_bao13"/>
      <sheetName val="Nan_tuyen13"/>
      <sheetName val="Lan_113"/>
      <sheetName val="Lan__213"/>
      <sheetName val="Lan_313"/>
      <sheetName val="Gia_tri13"/>
      <sheetName val="Lan_513"/>
      <sheetName val="Cong_hop13"/>
      <sheetName val="kldukien_(107)13"/>
      <sheetName val="qui1_(2)13"/>
      <sheetName val="cap_so_lan_213"/>
      <sheetName val="cap_so_BHXH13"/>
      <sheetName val="tru_tien13"/>
      <sheetName val="yt_q213"/>
      <sheetName val="c45_t313"/>
      <sheetName val="c45_t613"/>
      <sheetName val="BHYT_Q3_200313"/>
      <sheetName val="C45_t713"/>
      <sheetName val="C47-t07_200313"/>
      <sheetName val="C45_t813"/>
      <sheetName val="C47-t08_200313"/>
      <sheetName val="C45_t0913"/>
      <sheetName val="C47-t09_200313"/>
      <sheetName val="C47_T1213"/>
      <sheetName val="BHYT_Q4-200313"/>
      <sheetName val="C45_T1013"/>
      <sheetName val="binh_do13"/>
      <sheetName val="cot_lieu13"/>
      <sheetName val="van_khuon13"/>
      <sheetName val="CT_BT13"/>
      <sheetName val="lay_mau13"/>
      <sheetName val="mat_ngoai_goi13"/>
      <sheetName val="coc_tram-bt13"/>
      <sheetName val="cong_bien_t1012"/>
      <sheetName val="luong_t9_12"/>
      <sheetName val="bb_t912"/>
      <sheetName val="KL_XL200012"/>
      <sheetName val="Chiet_tinh12"/>
      <sheetName val="Van_chuyen12"/>
      <sheetName val="THKP_(2)12"/>
      <sheetName val="T_Bi12"/>
      <sheetName val="Thiet_ke12"/>
      <sheetName val="K_luong12"/>
      <sheetName val="TT_L212"/>
      <sheetName val="TT_L112"/>
      <sheetName val="Thue_Ngoai12"/>
      <sheetName val="Dong_Dau12"/>
      <sheetName val="Dong_Dau_(2)12"/>
      <sheetName val="Sau_dong12"/>
      <sheetName val="Ma_xa12"/>
      <sheetName val="My_dinh12"/>
      <sheetName val="Tong_cong12"/>
      <sheetName val="Chi_tiet_-_Dv_lap12"/>
      <sheetName val="TH_KHTC12"/>
      <sheetName val="Gia_VL12"/>
      <sheetName val="Bang_gia_ca_may12"/>
      <sheetName val="Bang_luong_CB12"/>
      <sheetName val="Bang_P_tich_CT12"/>
      <sheetName val="D_toan_chi_tiet12"/>
      <sheetName val="Bang_TH_Dtoan12"/>
      <sheetName val="LUAN_CHUYEN12"/>
      <sheetName val="KE_QUY12"/>
      <sheetName val="LUONGGIAN_TIEP12"/>
      <sheetName val="VAY_VON12"/>
      <sheetName val="O_THAO12"/>
      <sheetName val="Q_TRUNG12"/>
      <sheetName val="Y_THANH12"/>
      <sheetName val="Sheet2_(2)12"/>
      <sheetName val="KH_2003_(moi_max)12"/>
      <sheetName val="Interim_payment12"/>
      <sheetName val="Bid_Sum12"/>
      <sheetName val="Item_B12"/>
      <sheetName val="Dg_A12"/>
      <sheetName val="Dg_B&amp;C12"/>
      <sheetName val="Material_at_site12"/>
      <sheetName val="Bang_VL12"/>
      <sheetName val="VL(No_V-c)12"/>
      <sheetName val="He_so12"/>
      <sheetName val="PL_Vua12"/>
      <sheetName val="Chitieu-dam_cac_loai12"/>
      <sheetName val="DG_Dam12"/>
      <sheetName val="DG_chung12"/>
      <sheetName val="VL-dac_chung12"/>
      <sheetName val="CT_1md_&amp;_dau_cong12"/>
      <sheetName val="Tong_hop12"/>
      <sheetName val="CT_cong12"/>
      <sheetName val="dg_cong12"/>
      <sheetName val="CDSL_(2)12"/>
      <sheetName val="__12"/>
      <sheetName val="san_vuon12"/>
      <sheetName val="khu_phu_tro12"/>
      <sheetName val="Thuyet_minh12"/>
      <sheetName val="be_tong12"/>
      <sheetName val="Tong_hop_thep12"/>
      <sheetName val="phan_tich_DG12"/>
      <sheetName val="gia_vat_lieu12"/>
      <sheetName val="gia_xe_may12"/>
      <sheetName val="gia_nhan_cong12"/>
      <sheetName val="BCC_(2)12"/>
      <sheetName val="Bao_cao12"/>
      <sheetName val="Bao_cao_212"/>
      <sheetName val="Khoi_luong12"/>
      <sheetName val="Khoi_luong_mat12"/>
      <sheetName val="Bang_ke12"/>
      <sheetName val="T_HopKL12"/>
      <sheetName val="S_Luong12"/>
      <sheetName val="D_Dap12"/>
      <sheetName val="Q_Toan12"/>
      <sheetName val="Phan_tich_chi_phi12"/>
      <sheetName val="Chi_phi_nen_theo_BVTC12"/>
      <sheetName val="nhan_cong_phu12"/>
      <sheetName val="nhan_cong_Hung12"/>
      <sheetName val="Nhan_cong12"/>
      <sheetName val="Khoi_luong_nen_theo_BVTC12"/>
      <sheetName val="cap_cho_cac_DT12"/>
      <sheetName val="Ung_-_hoan12"/>
      <sheetName val="CP_may12"/>
      <sheetName val="Phu_luc12"/>
      <sheetName val="Gia_trÞ12"/>
      <sheetName val="DS_them_luong_qui_4-200212"/>
      <sheetName val="Phuc_loi_2-9-0212"/>
      <sheetName val="Thuong_nhan_dip_21-12-0212"/>
      <sheetName val="Thuong_dip_nhan_danh_hieu_AHL12"/>
      <sheetName val="Thang_luong_thu_13_nam_200212"/>
      <sheetName val="Luong_SX#_dip_Tet_Qui_Mui(don12"/>
      <sheetName val="CT_Duong12"/>
      <sheetName val="D_gia12"/>
      <sheetName val="T_hop12"/>
      <sheetName val="CtP_tro12"/>
      <sheetName val="Nha_moi12"/>
      <sheetName val="TT-T_Tron_So_212"/>
      <sheetName val="Ct_Dam_12"/>
      <sheetName val="Ct_Duoi12"/>
      <sheetName val="Ct_Tren12"/>
      <sheetName val="D_giaMay12"/>
      <sheetName val="26+180-400_212"/>
      <sheetName val="26+180_Sub112"/>
      <sheetName val="26+180_Sub412"/>
      <sheetName val="26+180-400_5(k95)12"/>
      <sheetName val="26+400-620_3(k95)12"/>
      <sheetName val="26+400-640_1(k95)12"/>
      <sheetName val="26+960-27+150_912"/>
      <sheetName val="26+960-27+150_1012"/>
      <sheetName val="26+960-27+150_1112"/>
      <sheetName val="26+960-27+150_1212"/>
      <sheetName val="26+960-27+150_5(k95)12"/>
      <sheetName val="26+960-27+150_4(k95)12"/>
      <sheetName val="26+960-27+150_1(k95)12"/>
      <sheetName val="27+500-700_5(k95)12"/>
      <sheetName val="27+500-700_4(k95)12"/>
      <sheetName val="27+500-700_3(k95)12"/>
      <sheetName val="27+500-700_1(k95)12"/>
      <sheetName val="27+740-920_3(k95)12"/>
      <sheetName val="27+740-920_2112"/>
      <sheetName val="27+920-28+040_6,712"/>
      <sheetName val="27+920-28+040_1012"/>
      <sheetName val="27+920-28+160_Su312"/>
      <sheetName val="28+160-28+420_5K9512"/>
      <sheetName val="28+430-657_712"/>
      <sheetName val="Km28+430-657_812"/>
      <sheetName val="28+430-657_912"/>
      <sheetName val="28+430-667_1012"/>
      <sheetName val="28+430-657_1112"/>
      <sheetName val="28+430-657_4k9512"/>
      <sheetName val="28+500-657_1812"/>
      <sheetName val="28+520-657_1912"/>
      <sheetName val="C_TIEU12"/>
      <sheetName val="T_Luong12"/>
      <sheetName val="T_HAO12"/>
      <sheetName val="DT_TUYEN12"/>
      <sheetName val="DT_GIA12"/>
      <sheetName val="KHDT_(2)12"/>
      <sheetName val="CL_12"/>
      <sheetName val="KQ_(2)12"/>
      <sheetName val="Quang_Tri12"/>
      <sheetName val="Da_Nang12"/>
      <sheetName val="Quang_Nam12"/>
      <sheetName val="Quang_Ngai12"/>
      <sheetName val="TH_DH-QN12"/>
      <sheetName val="KP_HD12"/>
      <sheetName val="DB_HD12"/>
      <sheetName val="vat_tu12"/>
      <sheetName val="Thep_12"/>
      <sheetName val="Chi_tiet_Khoi_luong12"/>
      <sheetName val="TH_khoi_luong12"/>
      <sheetName val="Chiet_tinh_vat_lieu_12"/>
      <sheetName val="TH_KL_VL12"/>
      <sheetName val="AC_PC12"/>
      <sheetName val="TAI_TRONG12"/>
      <sheetName val="NOI_LUC12"/>
      <sheetName val="TINH_DUYET_THTT_CHINH12"/>
      <sheetName val="TDUYET_THTT_PHU12"/>
      <sheetName val="TINH_DAO_DONG_VA_DO_VONG12"/>
      <sheetName val="TINH_NEO12"/>
      <sheetName val="tong_hop_thanh_toan_thue12"/>
      <sheetName val="bang_ke_nop_thue12"/>
      <sheetName val="Tonh_hop_chi_phi12"/>
      <sheetName val="BK_chi_phi12"/>
      <sheetName val="KTra_DS_va_thue_GTGT12"/>
      <sheetName val="Kiãøm_tra_DS_thue_GTGT12"/>
      <sheetName val="XUAT(gia_von)12"/>
      <sheetName val="Xuat_(gia_ban)12"/>
      <sheetName val="Dchinh_TH_N-X-T12"/>
      <sheetName val="Tong_hop_N-X-T12"/>
      <sheetName val="thue_TH12"/>
      <sheetName val="tong_hop_200112"/>
      <sheetName val="qUYET_TOAN_THUE12"/>
      <sheetName val="BU_CTPH12"/>
      <sheetName val="BU_tran3+360_2212"/>
      <sheetName val="Tran3+360_2212"/>
      <sheetName val="BU_tran2+386_412"/>
      <sheetName val="Tran2+386_412"/>
      <sheetName val="DTcong_4-512"/>
      <sheetName val="Bu_1-212"/>
      <sheetName val="Bu_12-1312"/>
      <sheetName val="DTcong_12-1312"/>
      <sheetName val="DT_cong13-13+12"/>
      <sheetName val="BU-_nhanh12"/>
      <sheetName val="dtcong_nh1-212"/>
      <sheetName val="dtcong_nh0-112"/>
      <sheetName val="BU_11-1212"/>
      <sheetName val="DTcong_11-1212"/>
      <sheetName val="Pr-_CC12"/>
      <sheetName val="MD_3-412"/>
      <sheetName val="ND_3-412"/>
      <sheetName val="MD_1-212"/>
      <sheetName val="ND_1-212"/>
      <sheetName val="MD_0-112"/>
      <sheetName val="ND_0-112"/>
      <sheetName val="KL_tong12"/>
      <sheetName val="TH_(T1-6)12"/>
      <sheetName val="_NL12"/>
      <sheetName val="_NL_(2)12"/>
      <sheetName val="CDTHCT_(3)12"/>
      <sheetName val="thkl_(2)12"/>
      <sheetName val="long_tec12"/>
      <sheetName val="cd_viaK0-T612"/>
      <sheetName val="cdvia_T6-Tc2412"/>
      <sheetName val="cdvia_Tc24-T4612"/>
      <sheetName val="cd_btnL2k0+361-T1912"/>
      <sheetName val="CT_xa12"/>
      <sheetName val="CDTHU_CHI_T112"/>
      <sheetName val="THUCHI_212"/>
      <sheetName val="THU_CHI312"/>
      <sheetName val="THU_CHI_412"/>
      <sheetName val="THU_CHI512"/>
      <sheetName val="THU_CHI_612"/>
      <sheetName val="TU_CHI_712"/>
      <sheetName val="THU_CHI912"/>
      <sheetName val="THU_CHI_812"/>
      <sheetName val="THU_CHI_1012"/>
      <sheetName val="THU_CHI_1112"/>
      <sheetName val="THU_CHI_1212"/>
      <sheetName val="Xep_hang_20112"/>
      <sheetName val="toan_Cty12"/>
      <sheetName val="Cong_ty12"/>
      <sheetName val="XN_212"/>
      <sheetName val="XN_ong_CHi12"/>
      <sheetName val="N_XDCT&amp;_XKLD12"/>
      <sheetName val="CN_HCM12"/>
      <sheetName val="TT_XKLD(Nhan)12"/>
      <sheetName val="Ong_Hong12"/>
      <sheetName val="CN_hung_yen12"/>
      <sheetName val="Dong_nai12"/>
      <sheetName val="K249_K9812"/>
      <sheetName val="K249_K98_(2)12"/>
      <sheetName val="K251_K9812"/>
      <sheetName val="K251_SBase12"/>
      <sheetName val="K251_AC12"/>
      <sheetName val="K252_K9812"/>
      <sheetName val="K252_SBase12"/>
      <sheetName val="K252_AC12"/>
      <sheetName val="K253_K9812"/>
      <sheetName val="K253_Subbase12"/>
      <sheetName val="K253_Base_12"/>
      <sheetName val="K253_SBase12"/>
      <sheetName val="K253_AC12"/>
      <sheetName val="K255_SBase12"/>
      <sheetName val="K259_K9812"/>
      <sheetName val="K259_Subbase12"/>
      <sheetName val="K259_Base_12"/>
      <sheetName val="K259_AC12"/>
      <sheetName val="K260_K9812"/>
      <sheetName val="K260_Subbase12"/>
      <sheetName val="K260_Base12"/>
      <sheetName val="K260_AC12"/>
      <sheetName val="K261_K9812"/>
      <sheetName val="K261_Base12"/>
      <sheetName val="K261_AC12"/>
      <sheetName val="KL_Tram_Cty12"/>
      <sheetName val="Gam_may_Cty12"/>
      <sheetName val="KL_tram_KH12"/>
      <sheetName val="Gam_may_KH12"/>
      <sheetName val="Cach_dien12"/>
      <sheetName val="Mang_tai12"/>
      <sheetName val="KL_DDK12"/>
      <sheetName val="Mang_tai_DDK12"/>
      <sheetName val="KL_DDK0,412"/>
      <sheetName val="TT_Ky_thuat12"/>
      <sheetName val="CT_moi12"/>
      <sheetName val="Tu_dien12"/>
      <sheetName val="May_cat12"/>
      <sheetName val="Dao_Cly12"/>
      <sheetName val="Dao_Ptai12"/>
      <sheetName val="Tu_RMU12"/>
      <sheetName val="C_set12"/>
      <sheetName val="Sco_Cap12"/>
      <sheetName val="Sco_TB12"/>
      <sheetName val="TN_tram12"/>
      <sheetName val="TN_C_set12"/>
      <sheetName val="TN_TD_DDay12"/>
      <sheetName val="Phan_chung12"/>
      <sheetName val="cong_Q212"/>
      <sheetName val="T_U_luong_Q112"/>
      <sheetName val="T_U_luong_Q212"/>
      <sheetName val="T_U_luong_Q312"/>
      <sheetName val="Quyet_toan12"/>
      <sheetName val="Thu_hoi12"/>
      <sheetName val="Lai_vay12"/>
      <sheetName val="Tien_vay12"/>
      <sheetName val="Cong_no12"/>
      <sheetName val="Cop_pha12"/>
      <sheetName val="Gia_DAN12"/>
      <sheetName val="Phu_luc_HD12"/>
      <sheetName val="Gia_du_thau12"/>
      <sheetName val="Ca_xe12"/>
      <sheetName val="Dc_Dau12"/>
      <sheetName val="_o_to_Hien_812"/>
      <sheetName val="_o_to_Hien912"/>
      <sheetName val="_o_to_Hien1012"/>
      <sheetName val="_o_to_Hien1112"/>
      <sheetName val="_o_to_Hien12)12"/>
      <sheetName val="_o_to_Hien122"/>
      <sheetName val="_o_to_Hien212"/>
      <sheetName val="_o_to_Hien312"/>
      <sheetName val="_o_to_Hien412"/>
      <sheetName val="_o_to_Hien512"/>
      <sheetName val="_o_to_Phong_812"/>
      <sheetName val="_o_to_Phong912"/>
      <sheetName val="_o_to_Phong1012"/>
      <sheetName val="_o_to_Phong1112"/>
      <sheetName val="_o_to_Phong12)12"/>
      <sheetName val="_o_to_Phong122"/>
      <sheetName val="_o_to_Phong212"/>
      <sheetName val="_o_to_Phong312"/>
      <sheetName val="_o_to_Phong412"/>
      <sheetName val="_o_to_Phong512"/>
      <sheetName val="_o_to_Dung_8_12"/>
      <sheetName val="_D_tt_dau812"/>
      <sheetName val="_o_to_Dung_912"/>
      <sheetName val="_D9_tt_dau12"/>
      <sheetName val="_D10_tt_dau12"/>
      <sheetName val="_o_to_Dung_1012"/>
      <sheetName val="_o_to_Dung_1112"/>
      <sheetName val="_o_to_Dung_12)12"/>
      <sheetName val="_o_to_Dung_122"/>
      <sheetName val="_o_to_Dung212"/>
      <sheetName val="_o_to_Dung312"/>
      <sheetName val="_o_to_Dung412"/>
      <sheetName val="_o_totrongT10-1212"/>
      <sheetName val="_o_totrongT212"/>
      <sheetName val="_o_totrungT10-1212"/>
      <sheetName val="_o_toMinhT10-12_12"/>
      <sheetName val="_o_toMinhT212"/>
      <sheetName val="_o_toTrieuT10-12__12"/>
      <sheetName val="Luong_8_SP12"/>
      <sheetName val="Luong_9_SP_12"/>
      <sheetName val="Luong_10_SP_12"/>
      <sheetName val="Luong_11_SP_12"/>
      <sheetName val="Luong_12_SP12"/>
      <sheetName val="Luong_1_SP112"/>
      <sheetName val="Luong_2_SP212"/>
      <sheetName val="Luong_3_SP312"/>
      <sheetName val="Luong_4_SP412"/>
      <sheetName val="Luong_4_SP512"/>
      <sheetName val="KL_VL12"/>
      <sheetName val="QT_9-612"/>
      <sheetName val="Thuong_luu_HB12"/>
      <sheetName val="QT_Ky_T12"/>
      <sheetName val="bc_vt_TON_BAI12"/>
      <sheetName val="QT_Duoc_(Hai)12"/>
      <sheetName val="sent_to12"/>
      <sheetName val="KLTong_hop12"/>
      <sheetName val="Lan_can12"/>
      <sheetName val="Ranh_doc_(2)12"/>
      <sheetName val="Ranh_doc12"/>
      <sheetName val="Coc_tieu12"/>
      <sheetName val="Bien_bao12"/>
      <sheetName val="Nan_tuyen12"/>
      <sheetName val="Lan_112"/>
      <sheetName val="Lan__212"/>
      <sheetName val="Lan_312"/>
      <sheetName val="Gia_tri12"/>
      <sheetName val="Lan_512"/>
      <sheetName val="Cong_hop12"/>
      <sheetName val="kldukien_(107)12"/>
      <sheetName val="qui1_(2)12"/>
      <sheetName val="cap_so_lan_212"/>
      <sheetName val="cap_so_BHXH12"/>
      <sheetName val="tru_tien12"/>
      <sheetName val="yt_q212"/>
      <sheetName val="c45_t312"/>
      <sheetName val="c45_t612"/>
      <sheetName val="BHYT_Q3_200312"/>
      <sheetName val="C45_t712"/>
      <sheetName val="C47-t07_200312"/>
      <sheetName val="C45_t812"/>
      <sheetName val="C47-t08_200312"/>
      <sheetName val="C45_t0912"/>
      <sheetName val="C47-t09_200312"/>
      <sheetName val="C47_T1212"/>
      <sheetName val="BHYT_Q4-200312"/>
      <sheetName val="C45_T1012"/>
      <sheetName val="binh_do12"/>
      <sheetName val="cot_lieu12"/>
      <sheetName val="van_khuon12"/>
      <sheetName val="CT_BT12"/>
      <sheetName val="lay_mau12"/>
      <sheetName val="mat_ngoai_goi12"/>
      <sheetName val="coc_tram-bt12"/>
      <sheetName val="cong_bien_t1015"/>
      <sheetName val="luong_t9_15"/>
      <sheetName val="bb_t915"/>
      <sheetName val="KL_XL200015"/>
      <sheetName val="Chiet_tinh15"/>
      <sheetName val="Van_chuyen15"/>
      <sheetName val="THKP_(2)15"/>
      <sheetName val="T_Bi15"/>
      <sheetName val="Thiet_ke15"/>
      <sheetName val="K_luong15"/>
      <sheetName val="TT_L215"/>
      <sheetName val="TT_L115"/>
      <sheetName val="Thue_Ngoai15"/>
      <sheetName val="Dong_Dau15"/>
      <sheetName val="Dong_Dau_(2)15"/>
      <sheetName val="Sau_dong15"/>
      <sheetName val="Ma_xa15"/>
      <sheetName val="My_dinh15"/>
      <sheetName val="Tong_cong15"/>
      <sheetName val="Chi_tiet_-_Dv_lap15"/>
      <sheetName val="TH_KHTC15"/>
      <sheetName val="Gia_VL15"/>
      <sheetName val="Bang_gia_ca_may15"/>
      <sheetName val="Bang_luong_CB15"/>
      <sheetName val="Bang_P_tich_CT15"/>
      <sheetName val="D_toan_chi_tiet15"/>
      <sheetName val="Bang_TH_Dtoan15"/>
      <sheetName val="LUAN_CHUYEN15"/>
      <sheetName val="KE_QUY15"/>
      <sheetName val="LUONGGIAN_TIEP15"/>
      <sheetName val="VAY_VON15"/>
      <sheetName val="O_THAO15"/>
      <sheetName val="Q_TRUNG15"/>
      <sheetName val="Y_THANH15"/>
      <sheetName val="Sheet2_(2)15"/>
      <sheetName val="KH_2003_(moi_max)15"/>
      <sheetName val="Interim_payment15"/>
      <sheetName val="Bid_Sum15"/>
      <sheetName val="Item_B15"/>
      <sheetName val="Dg_A15"/>
      <sheetName val="Dg_B&amp;C15"/>
      <sheetName val="Material_at_site15"/>
      <sheetName val="Bang_VL15"/>
      <sheetName val="VL(No_V-c)15"/>
      <sheetName val="He_so15"/>
      <sheetName val="PL_Vua15"/>
      <sheetName val="Chitieu-dam_cac_loai15"/>
      <sheetName val="DG_Dam15"/>
      <sheetName val="DG_chung15"/>
      <sheetName val="VL-dac_chung15"/>
      <sheetName val="CT_1md_&amp;_dau_cong15"/>
      <sheetName val="Tong_hop15"/>
      <sheetName val="CT_cong15"/>
      <sheetName val="dg_cong15"/>
      <sheetName val="CDSL_(2)15"/>
      <sheetName val="__15"/>
      <sheetName val="san_vuon15"/>
      <sheetName val="khu_phu_tro15"/>
      <sheetName val="Thuyet_minh15"/>
      <sheetName val="be_tong15"/>
      <sheetName val="Tong_hop_thep15"/>
      <sheetName val="phan_tich_DG15"/>
      <sheetName val="gia_vat_lieu15"/>
      <sheetName val="gia_xe_may15"/>
      <sheetName val="gia_nhan_cong15"/>
      <sheetName val="BCC_(2)15"/>
      <sheetName val="Bao_cao15"/>
      <sheetName val="Bao_cao_215"/>
      <sheetName val="Khoi_luong15"/>
      <sheetName val="Khoi_luong_mat15"/>
      <sheetName val="Bang_ke15"/>
      <sheetName val="T_HopKL15"/>
      <sheetName val="S_Luong15"/>
      <sheetName val="D_Dap15"/>
      <sheetName val="Q_Toan15"/>
      <sheetName val="Phan_tich_chi_phi15"/>
      <sheetName val="Chi_phi_nen_theo_BVTC15"/>
      <sheetName val="nhan_cong_phu15"/>
      <sheetName val="nhan_cong_Hung15"/>
      <sheetName val="Nhan_cong15"/>
      <sheetName val="Khoi_luong_nen_theo_BVTC15"/>
      <sheetName val="cap_cho_cac_DT15"/>
      <sheetName val="Ung_-_hoan15"/>
      <sheetName val="CP_may15"/>
      <sheetName val="Phu_luc15"/>
      <sheetName val="Gia_trÞ15"/>
      <sheetName val="DS_them_luong_qui_4-200215"/>
      <sheetName val="Phuc_loi_2-9-0215"/>
      <sheetName val="Thuong_nhan_dip_21-12-0215"/>
      <sheetName val="Thuong_dip_nhan_danh_hieu_AHL15"/>
      <sheetName val="Thang_luong_thu_13_nam_200215"/>
      <sheetName val="Luong_SX#_dip_Tet_Qui_Mui(don15"/>
      <sheetName val="CT_Duong15"/>
      <sheetName val="D_gia15"/>
      <sheetName val="T_hop15"/>
      <sheetName val="CtP_tro15"/>
      <sheetName val="Nha_moi15"/>
      <sheetName val="TT-T_Tron_So_215"/>
      <sheetName val="Ct_Dam_15"/>
      <sheetName val="Ct_Duoi15"/>
      <sheetName val="Ct_Tren15"/>
      <sheetName val="D_giaMay15"/>
      <sheetName val="26+180-400_215"/>
      <sheetName val="26+180_Sub115"/>
      <sheetName val="26+180_Sub415"/>
      <sheetName val="26+180-400_5(k95)15"/>
      <sheetName val="26+400-620_3(k95)15"/>
      <sheetName val="26+400-640_1(k95)15"/>
      <sheetName val="26+960-27+150_915"/>
      <sheetName val="26+960-27+150_1015"/>
      <sheetName val="26+960-27+150_1115"/>
      <sheetName val="26+960-27+150_1215"/>
      <sheetName val="26+960-27+150_5(k95)15"/>
      <sheetName val="26+960-27+150_4(k95)15"/>
      <sheetName val="26+960-27+150_1(k95)15"/>
      <sheetName val="27+500-700_5(k95)15"/>
      <sheetName val="27+500-700_4(k95)15"/>
      <sheetName val="27+500-700_3(k95)15"/>
      <sheetName val="27+500-700_1(k95)15"/>
      <sheetName val="27+740-920_3(k95)15"/>
      <sheetName val="27+740-920_2115"/>
      <sheetName val="27+920-28+040_6,715"/>
      <sheetName val="27+920-28+040_1015"/>
      <sheetName val="27+920-28+160_Su315"/>
      <sheetName val="28+160-28+420_5K9515"/>
      <sheetName val="28+430-657_715"/>
      <sheetName val="Km28+430-657_815"/>
      <sheetName val="28+430-657_915"/>
      <sheetName val="28+430-667_1015"/>
      <sheetName val="28+430-657_1115"/>
      <sheetName val="28+430-657_4k9515"/>
      <sheetName val="28+500-657_1815"/>
      <sheetName val="28+520-657_1915"/>
      <sheetName val="C_TIEU15"/>
      <sheetName val="T_Luong15"/>
      <sheetName val="T_HAO15"/>
      <sheetName val="DT_TUYEN15"/>
      <sheetName val="DT_GIA15"/>
      <sheetName val="KHDT_(2)15"/>
      <sheetName val="CL_15"/>
      <sheetName val="KQ_(2)15"/>
      <sheetName val="Quang_Tri15"/>
      <sheetName val="Da_Nang15"/>
      <sheetName val="Quang_Nam15"/>
      <sheetName val="Quang_Ngai15"/>
      <sheetName val="TH_DH-QN15"/>
      <sheetName val="KP_HD15"/>
      <sheetName val="DB_HD15"/>
      <sheetName val="vat_tu15"/>
      <sheetName val="Thep_15"/>
      <sheetName val="Chi_tiet_Khoi_luong15"/>
      <sheetName val="TH_khoi_luong15"/>
      <sheetName val="Chiet_tinh_vat_lieu_15"/>
      <sheetName val="TH_KL_VL15"/>
      <sheetName val="AC_PC15"/>
      <sheetName val="TAI_TRONG15"/>
      <sheetName val="NOI_LUC15"/>
      <sheetName val="TINH_DUYET_THTT_CHINH15"/>
      <sheetName val="TDUYET_THTT_PHU15"/>
      <sheetName val="TINH_DAO_DONG_VA_DO_VONG15"/>
      <sheetName val="TINH_NEO15"/>
      <sheetName val="tong_hop_thanh_toan_thue15"/>
      <sheetName val="bang_ke_nop_thue15"/>
      <sheetName val="Tonh_hop_chi_phi15"/>
      <sheetName val="BK_chi_phi15"/>
      <sheetName val="KTra_DS_va_thue_GTGT15"/>
      <sheetName val="Kiãøm_tra_DS_thue_GTGT15"/>
      <sheetName val="XUAT(gia_von)15"/>
      <sheetName val="Xuat_(gia_ban)15"/>
      <sheetName val="Dchinh_TH_N-X-T15"/>
      <sheetName val="Tong_hop_N-X-T15"/>
      <sheetName val="thue_TH15"/>
      <sheetName val="tong_hop_200115"/>
      <sheetName val="qUYET_TOAN_THUE15"/>
      <sheetName val="BU_CTPH15"/>
      <sheetName val="BU_tran3+360_2215"/>
      <sheetName val="Tran3+360_2215"/>
      <sheetName val="BU_tran2+386_415"/>
      <sheetName val="Tran2+386_415"/>
      <sheetName val="DTcong_4-515"/>
      <sheetName val="Bu_1-215"/>
      <sheetName val="Bu_12-1315"/>
      <sheetName val="DTcong_12-1315"/>
      <sheetName val="DT_cong13-13+15"/>
      <sheetName val="BU-_nhanh15"/>
      <sheetName val="dtcong_nh1-215"/>
      <sheetName val="dtcong_nh0-115"/>
      <sheetName val="BU_11-1215"/>
      <sheetName val="DTcong_11-1215"/>
      <sheetName val="Pr-_CC15"/>
      <sheetName val="MD_3-415"/>
      <sheetName val="ND_3-415"/>
      <sheetName val="MD_1-215"/>
      <sheetName val="ND_1-215"/>
      <sheetName val="MD_0-115"/>
      <sheetName val="ND_0-115"/>
      <sheetName val="KL_tong15"/>
      <sheetName val="TH_(T1-6)15"/>
      <sheetName val="_NL15"/>
      <sheetName val="_NL_(2)15"/>
      <sheetName val="CDTHCT_(3)15"/>
      <sheetName val="thkl_(2)15"/>
      <sheetName val="long_tec15"/>
      <sheetName val="cd_viaK0-T615"/>
      <sheetName val="cdvia_T6-Tc2415"/>
      <sheetName val="cdvia_Tc24-T4615"/>
      <sheetName val="cd_btnL2k0+361-T1915"/>
      <sheetName val="CT_xa15"/>
      <sheetName val="CDTHU_CHI_T115"/>
      <sheetName val="THUCHI_215"/>
      <sheetName val="THU_CHI315"/>
      <sheetName val="THU_CHI_415"/>
      <sheetName val="THU_CHI515"/>
      <sheetName val="THU_CHI_615"/>
      <sheetName val="TU_CHI_715"/>
      <sheetName val="THU_CHI915"/>
      <sheetName val="THU_CHI_815"/>
      <sheetName val="THU_CHI_1015"/>
      <sheetName val="THU_CHI_1115"/>
      <sheetName val="THU_CHI_1215"/>
      <sheetName val="Xep_hang_20115"/>
      <sheetName val="toan_Cty15"/>
      <sheetName val="Cong_ty15"/>
      <sheetName val="XN_215"/>
      <sheetName val="XN_ong_CHi15"/>
      <sheetName val="N_XDCT&amp;_XKLD15"/>
      <sheetName val="CN_HCM15"/>
      <sheetName val="TT_XKLD(Nhan)15"/>
      <sheetName val="Ong_Hong15"/>
      <sheetName val="CN_hung_yen15"/>
      <sheetName val="Dong_nai15"/>
      <sheetName val="K249_K9815"/>
      <sheetName val="K249_K98_(2)15"/>
      <sheetName val="K251_K9815"/>
      <sheetName val="K251_SBase15"/>
      <sheetName val="K251_AC15"/>
      <sheetName val="K252_K9815"/>
      <sheetName val="K252_SBase15"/>
      <sheetName val="K252_AC15"/>
      <sheetName val="K253_K9815"/>
      <sheetName val="K253_Subbase15"/>
      <sheetName val="K253_Base_15"/>
      <sheetName val="K253_SBase15"/>
      <sheetName val="K253_AC15"/>
      <sheetName val="K255_SBase15"/>
      <sheetName val="K259_K9815"/>
      <sheetName val="K259_Subbase15"/>
      <sheetName val="K259_Base_15"/>
      <sheetName val="K259_AC15"/>
      <sheetName val="K260_K9815"/>
      <sheetName val="K260_Subbase15"/>
      <sheetName val="K260_Base15"/>
      <sheetName val="K260_AC15"/>
      <sheetName val="K261_K9815"/>
      <sheetName val="K261_Base15"/>
      <sheetName val="K261_AC15"/>
      <sheetName val="KL_Tram_Cty15"/>
      <sheetName val="Gam_may_Cty15"/>
      <sheetName val="KL_tram_KH15"/>
      <sheetName val="Gam_may_KH15"/>
      <sheetName val="Cach_dien15"/>
      <sheetName val="Mang_tai15"/>
      <sheetName val="KL_DDK15"/>
      <sheetName val="Mang_tai_DDK15"/>
      <sheetName val="KL_DDK0,415"/>
      <sheetName val="TT_Ky_thuat15"/>
      <sheetName val="CT_moi15"/>
      <sheetName val="Tu_dien15"/>
      <sheetName val="May_cat15"/>
      <sheetName val="Dao_Cly15"/>
      <sheetName val="Dao_Ptai15"/>
      <sheetName val="Tu_RMU15"/>
      <sheetName val="C_set15"/>
      <sheetName val="Sco_Cap15"/>
      <sheetName val="Sco_TB15"/>
      <sheetName val="TN_tram15"/>
      <sheetName val="TN_C_set15"/>
      <sheetName val="TN_TD_DDay15"/>
      <sheetName val="Phan_chung15"/>
      <sheetName val="cong_Q215"/>
      <sheetName val="T_U_luong_Q115"/>
      <sheetName val="T_U_luong_Q215"/>
      <sheetName val="T_U_luong_Q315"/>
      <sheetName val="Quyet_toan15"/>
      <sheetName val="Thu_hoi15"/>
      <sheetName val="Lai_vay15"/>
      <sheetName val="Tien_vay15"/>
      <sheetName val="Cong_no15"/>
      <sheetName val="Cop_pha15"/>
      <sheetName val="Gia_DAN15"/>
      <sheetName val="Phu_luc_HD15"/>
      <sheetName val="Gia_du_thau15"/>
      <sheetName val="Ca_xe15"/>
      <sheetName val="Dc_Dau15"/>
      <sheetName val="_o_to_Hien_815"/>
      <sheetName val="_o_to_Hien915"/>
      <sheetName val="_o_to_Hien1015"/>
      <sheetName val="_o_to_Hien1115"/>
      <sheetName val="_o_to_Hien12)15"/>
      <sheetName val="_o_to_Hien125"/>
      <sheetName val="_o_to_Hien215"/>
      <sheetName val="_o_to_Hien315"/>
      <sheetName val="_o_to_Hien415"/>
      <sheetName val="_o_to_Hien515"/>
      <sheetName val="_o_to_Phong_815"/>
      <sheetName val="_o_to_Phong915"/>
      <sheetName val="_o_to_Phong1015"/>
      <sheetName val="_o_to_Phong1115"/>
      <sheetName val="_o_to_Phong12)15"/>
      <sheetName val="_o_to_Phong125"/>
      <sheetName val="_o_to_Phong215"/>
      <sheetName val="_o_to_Phong315"/>
      <sheetName val="_o_to_Phong415"/>
      <sheetName val="_o_to_Phong515"/>
      <sheetName val="_o_to_Dung_8_15"/>
      <sheetName val="_D_tt_dau815"/>
      <sheetName val="_o_to_Dung_915"/>
      <sheetName val="_D9_tt_dau15"/>
      <sheetName val="_D10_tt_dau15"/>
      <sheetName val="_o_to_Dung_1015"/>
      <sheetName val="_o_to_Dung_1115"/>
      <sheetName val="_o_to_Dung_12)15"/>
      <sheetName val="_o_to_Dung_125"/>
      <sheetName val="_o_to_Dung215"/>
      <sheetName val="_o_to_Dung315"/>
      <sheetName val="_o_to_Dung415"/>
      <sheetName val="_o_totrongT10-1215"/>
      <sheetName val="_o_totrongT215"/>
      <sheetName val="_o_totrungT10-1215"/>
      <sheetName val="_o_toMinhT10-12_15"/>
      <sheetName val="_o_toMinhT215"/>
      <sheetName val="_o_toTrieuT10-12__15"/>
      <sheetName val="Luong_8_SP15"/>
      <sheetName val="Luong_9_SP_15"/>
      <sheetName val="Luong_10_SP_15"/>
      <sheetName val="Luong_11_SP_15"/>
      <sheetName val="Luong_12_SP15"/>
      <sheetName val="Luong_1_SP115"/>
      <sheetName val="Luong_2_SP215"/>
      <sheetName val="Luong_3_SP315"/>
      <sheetName val="Luong_4_SP415"/>
      <sheetName val="Luong_4_SP515"/>
      <sheetName val="KL_VL15"/>
      <sheetName val="QT_9-615"/>
      <sheetName val="Thuong_luu_HB15"/>
      <sheetName val="QT_Ky_T15"/>
      <sheetName val="bc_vt_TON_BAI15"/>
      <sheetName val="QT_Duoc_(Hai)15"/>
      <sheetName val="sent_to15"/>
      <sheetName val="KLTong_hop15"/>
      <sheetName val="Lan_can15"/>
      <sheetName val="Ranh_doc_(2)15"/>
      <sheetName val="Ranh_doc15"/>
      <sheetName val="Coc_tieu15"/>
      <sheetName val="Bien_bao15"/>
      <sheetName val="Nan_tuyen15"/>
      <sheetName val="Lan_115"/>
      <sheetName val="Lan__215"/>
      <sheetName val="Lan_315"/>
      <sheetName val="Gia_tri15"/>
      <sheetName val="Lan_515"/>
      <sheetName val="Cong_hop15"/>
      <sheetName val="kldukien_(107)15"/>
      <sheetName val="qui1_(2)15"/>
      <sheetName val="cap_so_lan_215"/>
      <sheetName val="cap_so_BHXH15"/>
      <sheetName val="tru_tien15"/>
      <sheetName val="yt_q215"/>
      <sheetName val="c45_t315"/>
      <sheetName val="c45_t615"/>
      <sheetName val="BHYT_Q3_200315"/>
      <sheetName val="C45_t715"/>
      <sheetName val="C47-t07_200315"/>
      <sheetName val="C45_t815"/>
      <sheetName val="C47-t08_200315"/>
      <sheetName val="C45_t0915"/>
      <sheetName val="C47-t09_200315"/>
      <sheetName val="C47_T1215"/>
      <sheetName val="BHYT_Q4-200315"/>
      <sheetName val="C45_T1015"/>
      <sheetName val="binh_do15"/>
      <sheetName val="cot_lieu15"/>
      <sheetName val="van_khuon15"/>
      <sheetName val="CT_BT15"/>
      <sheetName val="lay_mau15"/>
      <sheetName val="mat_ngoai_goi15"/>
      <sheetName val="coc_tram-bt15"/>
      <sheetName val="cong_bien_t1017"/>
      <sheetName val="luong_t9_17"/>
      <sheetName val="bb_t917"/>
      <sheetName val="KL_XL200017"/>
      <sheetName val="Chiet_tinh17"/>
      <sheetName val="Van_chuyen17"/>
      <sheetName val="THKP_(2)17"/>
      <sheetName val="T_Bi17"/>
      <sheetName val="Thiet_ke17"/>
      <sheetName val="K_luong17"/>
      <sheetName val="TT_L217"/>
      <sheetName val="TT_L117"/>
      <sheetName val="Thue_Ngoai17"/>
      <sheetName val="Dong_Dau17"/>
      <sheetName val="Dong_Dau_(2)17"/>
      <sheetName val="Sau_dong17"/>
      <sheetName val="Ma_xa17"/>
      <sheetName val="My_dinh17"/>
      <sheetName val="Tong_cong17"/>
      <sheetName val="Chi_tiet_-_Dv_lap17"/>
      <sheetName val="TH_KHTC17"/>
      <sheetName val="Gia_VL17"/>
      <sheetName val="Bang_gia_ca_may17"/>
      <sheetName val="Bang_luong_CB17"/>
      <sheetName val="Bang_P_tich_CT17"/>
      <sheetName val="D_toan_chi_tiet17"/>
      <sheetName val="Bang_TH_Dtoan17"/>
      <sheetName val="LUAN_CHUYEN17"/>
      <sheetName val="KE_QUY17"/>
      <sheetName val="LUONGGIAN_TIEP17"/>
      <sheetName val="VAY_VON17"/>
      <sheetName val="O_THAO17"/>
      <sheetName val="Q_TRUNG17"/>
      <sheetName val="Y_THANH17"/>
      <sheetName val="Sheet2_(2)17"/>
      <sheetName val="KH_2003_(moi_max)17"/>
      <sheetName val="Interim_payment17"/>
      <sheetName val="Bid_Sum17"/>
      <sheetName val="Item_B17"/>
      <sheetName val="Dg_A17"/>
      <sheetName val="Dg_B&amp;C17"/>
      <sheetName val="Material_at_site17"/>
      <sheetName val="Bang_VL17"/>
      <sheetName val="VL(No_V-c)17"/>
      <sheetName val="He_so17"/>
      <sheetName val="PL_Vua17"/>
      <sheetName val="Chitieu-dam_cac_loai17"/>
      <sheetName val="DG_Dam17"/>
      <sheetName val="DG_chung17"/>
      <sheetName val="VL-dac_chung17"/>
      <sheetName val="CT_1md_&amp;_dau_cong17"/>
      <sheetName val="Tong_hop17"/>
      <sheetName val="CT_cong17"/>
      <sheetName val="dg_cong17"/>
      <sheetName val="CDSL_(2)17"/>
      <sheetName val="__17"/>
      <sheetName val="san_vuon17"/>
      <sheetName val="khu_phu_tro17"/>
      <sheetName val="Thuyet_minh17"/>
      <sheetName val="be_tong17"/>
      <sheetName val="Tong_hop_thep17"/>
      <sheetName val="phan_tich_DG17"/>
      <sheetName val="gia_vat_lieu17"/>
      <sheetName val="gia_xe_may17"/>
      <sheetName val="gia_nhan_cong17"/>
      <sheetName val="BCC_(2)17"/>
      <sheetName val="Bao_cao17"/>
      <sheetName val="Bao_cao_217"/>
      <sheetName val="Khoi_luong17"/>
      <sheetName val="Khoi_luong_mat17"/>
      <sheetName val="Bang_ke17"/>
      <sheetName val="T_HopKL17"/>
      <sheetName val="S_Luong17"/>
      <sheetName val="D_Dap17"/>
      <sheetName val="Q_Toan17"/>
      <sheetName val="Phan_tich_chi_phi17"/>
      <sheetName val="Chi_phi_nen_theo_BVTC17"/>
      <sheetName val="nhan_cong_phu17"/>
      <sheetName val="nhan_cong_Hung17"/>
      <sheetName val="Nhan_cong17"/>
      <sheetName val="Khoi_luong_nen_theo_BVTC17"/>
      <sheetName val="cap_cho_cac_DT17"/>
      <sheetName val="Ung_-_hoan17"/>
      <sheetName val="CP_may17"/>
      <sheetName val="Phu_luc17"/>
      <sheetName val="Gia_trÞ17"/>
      <sheetName val="DS_them_luong_qui_4-200217"/>
      <sheetName val="Phuc_loi_2-9-0217"/>
      <sheetName val="Thuong_nhan_dip_21-12-0217"/>
      <sheetName val="Thuong_dip_nhan_danh_hieu_AHL17"/>
      <sheetName val="Thang_luong_thu_13_nam_200217"/>
      <sheetName val="Luong_SX#_dip_Tet_Qui_Mui(don17"/>
      <sheetName val="CT_Duong17"/>
      <sheetName val="D_gia17"/>
      <sheetName val="T_hop17"/>
      <sheetName val="CtP_tro17"/>
      <sheetName val="Nha_moi17"/>
      <sheetName val="TT-T_Tron_So_217"/>
      <sheetName val="Ct_Dam_17"/>
      <sheetName val="Ct_Duoi17"/>
      <sheetName val="Ct_Tren17"/>
      <sheetName val="D_giaMay17"/>
      <sheetName val="26+180-400_217"/>
      <sheetName val="26+180_Sub117"/>
      <sheetName val="26+180_Sub417"/>
      <sheetName val="26+180-400_5(k95)17"/>
      <sheetName val="26+400-620_3(k95)17"/>
      <sheetName val="26+400-640_1(k95)17"/>
      <sheetName val="26+960-27+150_917"/>
      <sheetName val="26+960-27+150_1017"/>
      <sheetName val="26+960-27+150_1117"/>
      <sheetName val="26+960-27+150_1217"/>
      <sheetName val="26+960-27+150_5(k95)17"/>
      <sheetName val="26+960-27+150_4(k95)17"/>
      <sheetName val="26+960-27+150_1(k95)17"/>
      <sheetName val="27+500-700_5(k95)17"/>
      <sheetName val="27+500-700_4(k95)17"/>
      <sheetName val="27+500-700_3(k95)17"/>
      <sheetName val="27+500-700_1(k95)17"/>
      <sheetName val="27+740-920_3(k95)17"/>
      <sheetName val="27+740-920_2117"/>
      <sheetName val="27+920-28+040_6,717"/>
      <sheetName val="27+920-28+040_1017"/>
      <sheetName val="27+920-28+160_Su317"/>
      <sheetName val="28+160-28+420_5K9517"/>
      <sheetName val="28+430-657_717"/>
      <sheetName val="Km28+430-657_817"/>
      <sheetName val="28+430-657_917"/>
      <sheetName val="28+430-667_1017"/>
      <sheetName val="28+430-657_1117"/>
      <sheetName val="28+430-657_4k9517"/>
      <sheetName val="28+500-657_1817"/>
      <sheetName val="28+520-657_1917"/>
      <sheetName val="C_TIEU17"/>
      <sheetName val="T_Luong17"/>
      <sheetName val="T_HAO17"/>
      <sheetName val="DT_TUYEN17"/>
      <sheetName val="DT_GIA17"/>
      <sheetName val="KHDT_(2)17"/>
      <sheetName val="CL_17"/>
      <sheetName val="KQ_(2)17"/>
      <sheetName val="Quang_Tri17"/>
      <sheetName val="Da_Nang17"/>
      <sheetName val="Quang_Nam17"/>
      <sheetName val="Quang_Ngai17"/>
      <sheetName val="TH_DH-QN17"/>
      <sheetName val="KP_HD17"/>
      <sheetName val="DB_HD17"/>
      <sheetName val="vat_tu17"/>
      <sheetName val="Thep_17"/>
      <sheetName val="Chi_tiet_Khoi_luong17"/>
      <sheetName val="TH_khoi_luong17"/>
      <sheetName val="Chiet_tinh_vat_lieu_17"/>
      <sheetName val="TH_KL_VL17"/>
      <sheetName val="AC_PC17"/>
      <sheetName val="TAI_TRONG17"/>
      <sheetName val="NOI_LUC17"/>
      <sheetName val="TINH_DUYET_THTT_CHINH17"/>
      <sheetName val="TDUYET_THTT_PHU17"/>
      <sheetName val="TINH_DAO_DONG_VA_DO_VONG17"/>
      <sheetName val="TINH_NEO17"/>
      <sheetName val="tong_hop_thanh_toan_thue17"/>
      <sheetName val="bang_ke_nop_thue17"/>
      <sheetName val="Tonh_hop_chi_phi17"/>
      <sheetName val="BK_chi_phi17"/>
      <sheetName val="KTra_DS_va_thue_GTGT17"/>
      <sheetName val="Kiãøm_tra_DS_thue_GTGT17"/>
      <sheetName val="XUAT(gia_von)17"/>
      <sheetName val="Xuat_(gia_ban)17"/>
      <sheetName val="Dchinh_TH_N-X-T17"/>
      <sheetName val="Tong_hop_N-X-T17"/>
      <sheetName val="thue_TH17"/>
      <sheetName val="tong_hop_200117"/>
      <sheetName val="qUYET_TOAN_THUE17"/>
      <sheetName val="BU_CTPH17"/>
      <sheetName val="BU_tran3+360_2217"/>
      <sheetName val="Tran3+360_2217"/>
      <sheetName val="BU_tran2+386_417"/>
      <sheetName val="Tran2+386_417"/>
      <sheetName val="DTcong_4-517"/>
      <sheetName val="Bu_1-217"/>
      <sheetName val="Bu_12-1317"/>
      <sheetName val="DTcong_12-1317"/>
      <sheetName val="DT_cong13-13+17"/>
      <sheetName val="BU-_nhanh17"/>
      <sheetName val="dtcong_nh1-217"/>
      <sheetName val="dtcong_nh0-117"/>
      <sheetName val="BU_11-1217"/>
      <sheetName val="DTcong_11-1217"/>
      <sheetName val="Pr-_CC17"/>
      <sheetName val="MD_3-417"/>
      <sheetName val="ND_3-417"/>
      <sheetName val="MD_1-217"/>
      <sheetName val="ND_1-217"/>
      <sheetName val="MD_0-117"/>
      <sheetName val="ND_0-117"/>
      <sheetName val="KL_tong17"/>
      <sheetName val="TH_(T1-6)17"/>
      <sheetName val="_NL17"/>
      <sheetName val="_NL_(2)17"/>
      <sheetName val="CDTHCT_(3)17"/>
      <sheetName val="thkl_(2)17"/>
      <sheetName val="long_tec17"/>
      <sheetName val="cd_viaK0-T617"/>
      <sheetName val="cdvia_T6-Tc2417"/>
      <sheetName val="cdvia_Tc24-T4617"/>
      <sheetName val="cd_btnL2k0+361-T1917"/>
      <sheetName val="CT_xa17"/>
      <sheetName val="CDTHU_CHI_T117"/>
      <sheetName val="THUCHI_217"/>
      <sheetName val="THU_CHI317"/>
      <sheetName val="THU_CHI_417"/>
      <sheetName val="THU_CHI517"/>
      <sheetName val="THU_CHI_617"/>
      <sheetName val="TU_CHI_717"/>
      <sheetName val="THU_CHI917"/>
      <sheetName val="THU_CHI_817"/>
      <sheetName val="THU_CHI_1017"/>
      <sheetName val="THU_CHI_1117"/>
      <sheetName val="THU_CHI_1217"/>
      <sheetName val="Xep_hang_20117"/>
      <sheetName val="toan_Cty17"/>
      <sheetName val="Cong_ty17"/>
      <sheetName val="XN_217"/>
      <sheetName val="XN_ong_CHi17"/>
      <sheetName val="N_XDCT&amp;_XKLD17"/>
      <sheetName val="CN_HCM17"/>
      <sheetName val="TT_XKLD(Nhan)17"/>
      <sheetName val="Ong_Hong17"/>
      <sheetName val="CN_hung_yen17"/>
      <sheetName val="Dong_nai17"/>
      <sheetName val="K249_K9817"/>
      <sheetName val="K249_K98_(2)17"/>
      <sheetName val="K251_K9817"/>
      <sheetName val="K251_SBase17"/>
      <sheetName val="K251_AC17"/>
      <sheetName val="K252_K9817"/>
      <sheetName val="K252_SBase17"/>
      <sheetName val="K252_AC17"/>
      <sheetName val="K253_K9817"/>
      <sheetName val="K253_Subbase17"/>
      <sheetName val="K253_Base_17"/>
      <sheetName val="K253_SBase17"/>
      <sheetName val="K253_AC17"/>
      <sheetName val="K255_SBase17"/>
      <sheetName val="K259_K9817"/>
      <sheetName val="K259_Subbase17"/>
      <sheetName val="K259_Base_17"/>
      <sheetName val="K259_AC17"/>
      <sheetName val="K260_K9817"/>
      <sheetName val="K260_Subbase17"/>
      <sheetName val="K260_Base17"/>
      <sheetName val="K260_AC17"/>
      <sheetName val="K261_K9817"/>
      <sheetName val="K261_Base17"/>
      <sheetName val="K261_AC17"/>
      <sheetName val="KL_Tram_Cty17"/>
      <sheetName val="Gam_may_Cty17"/>
      <sheetName val="KL_tram_KH17"/>
      <sheetName val="Gam_may_KH17"/>
      <sheetName val="Cach_dien17"/>
      <sheetName val="Mang_tai17"/>
      <sheetName val="KL_DDK17"/>
      <sheetName val="Mang_tai_DDK17"/>
      <sheetName val="KL_DDK0,417"/>
      <sheetName val="TT_Ky_thuat17"/>
      <sheetName val="CT_moi17"/>
      <sheetName val="Tu_dien17"/>
      <sheetName val="May_cat17"/>
      <sheetName val="Dao_Cly17"/>
      <sheetName val="Dao_Ptai17"/>
      <sheetName val="Tu_RMU17"/>
      <sheetName val="C_set17"/>
      <sheetName val="Sco_Cap17"/>
      <sheetName val="Sco_TB17"/>
      <sheetName val="TN_tram17"/>
      <sheetName val="TN_C_set17"/>
      <sheetName val="TN_TD_DDay17"/>
      <sheetName val="Phan_chung17"/>
      <sheetName val="cong_Q217"/>
      <sheetName val="T_U_luong_Q117"/>
      <sheetName val="T_U_luong_Q217"/>
      <sheetName val="T_U_luong_Q317"/>
      <sheetName val="Quyet_toan17"/>
      <sheetName val="Thu_hoi17"/>
      <sheetName val="Lai_vay17"/>
      <sheetName val="Tien_vay17"/>
      <sheetName val="Cong_no17"/>
      <sheetName val="Cop_pha17"/>
      <sheetName val="Gia_DAN17"/>
      <sheetName val="Phu_luc_HD17"/>
      <sheetName val="Gia_du_thau17"/>
      <sheetName val="Ca_xe17"/>
      <sheetName val="Dc_Dau17"/>
      <sheetName val="_o_to_Hien_817"/>
      <sheetName val="_o_to_Hien917"/>
      <sheetName val="_o_to_Hien1017"/>
      <sheetName val="_o_to_Hien1117"/>
      <sheetName val="_o_to_Hien12)17"/>
      <sheetName val="_o_to_Hien127"/>
      <sheetName val="_o_to_Hien217"/>
      <sheetName val="_o_to_Hien317"/>
      <sheetName val="_o_to_Hien417"/>
      <sheetName val="_o_to_Hien517"/>
      <sheetName val="_o_to_Phong_817"/>
      <sheetName val="_o_to_Phong917"/>
      <sheetName val="_o_to_Phong1017"/>
      <sheetName val="_o_to_Phong1117"/>
      <sheetName val="_o_to_Phong12)17"/>
      <sheetName val="_o_to_Phong127"/>
      <sheetName val="_o_to_Phong217"/>
      <sheetName val="_o_to_Phong317"/>
      <sheetName val="_o_to_Phong417"/>
      <sheetName val="_o_to_Phong517"/>
      <sheetName val="_o_to_Dung_8_17"/>
      <sheetName val="_D_tt_dau817"/>
      <sheetName val="_o_to_Dung_917"/>
      <sheetName val="_D9_tt_dau17"/>
      <sheetName val="_D10_tt_dau17"/>
      <sheetName val="_o_to_Dung_1017"/>
      <sheetName val="_o_to_Dung_1117"/>
      <sheetName val="_o_to_Dung_12)17"/>
      <sheetName val="_o_to_Dung_127"/>
      <sheetName val="_o_to_Dung217"/>
      <sheetName val="_o_to_Dung317"/>
      <sheetName val="_o_to_Dung417"/>
      <sheetName val="_o_totrongT10-1217"/>
      <sheetName val="_o_totrongT217"/>
      <sheetName val="_o_totrungT10-1217"/>
      <sheetName val="_o_toMinhT10-12_17"/>
      <sheetName val="_o_toMinhT217"/>
      <sheetName val="_o_toTrieuT10-12__17"/>
      <sheetName val="Luong_8_SP17"/>
      <sheetName val="Luong_9_SP_17"/>
      <sheetName val="Luong_10_SP_17"/>
      <sheetName val="Luong_11_SP_17"/>
      <sheetName val="Luong_12_SP17"/>
      <sheetName val="Luong_1_SP117"/>
      <sheetName val="Luong_2_SP217"/>
      <sheetName val="Luong_3_SP317"/>
      <sheetName val="Luong_4_SP417"/>
      <sheetName val="Luong_4_SP517"/>
      <sheetName val="KL_VL17"/>
      <sheetName val="QT_9-617"/>
      <sheetName val="Thuong_luu_HB17"/>
      <sheetName val="QT_Ky_T17"/>
      <sheetName val="bc_vt_TON_BAI17"/>
      <sheetName val="QT_Duoc_(Hai)17"/>
      <sheetName val="sent_to17"/>
      <sheetName val="KLTong_hop17"/>
      <sheetName val="Lan_can17"/>
      <sheetName val="Ranh_doc_(2)17"/>
      <sheetName val="Ranh_doc17"/>
      <sheetName val="Coc_tieu17"/>
      <sheetName val="Bien_bao17"/>
      <sheetName val="Nan_tuyen17"/>
      <sheetName val="Lan_117"/>
      <sheetName val="Lan__217"/>
      <sheetName val="Lan_317"/>
      <sheetName val="Gia_tri17"/>
      <sheetName val="Lan_517"/>
      <sheetName val="Cong_hop17"/>
      <sheetName val="kldukien_(107)17"/>
      <sheetName val="qui1_(2)17"/>
      <sheetName val="cap_so_lan_217"/>
      <sheetName val="cap_so_BHXH17"/>
      <sheetName val="tru_tien17"/>
      <sheetName val="yt_q217"/>
      <sheetName val="c45_t317"/>
      <sheetName val="c45_t617"/>
      <sheetName val="BHYT_Q3_200317"/>
      <sheetName val="C45_t717"/>
      <sheetName val="C47-t07_200317"/>
      <sheetName val="C45_t817"/>
      <sheetName val="C47-t08_200317"/>
      <sheetName val="C45_t0917"/>
      <sheetName val="C47-t09_200317"/>
      <sheetName val="C47_T1217"/>
      <sheetName val="BHYT_Q4-200317"/>
      <sheetName val="C45_T1017"/>
      <sheetName val="binh_do17"/>
      <sheetName val="cot_lieu17"/>
      <sheetName val="van_khuon17"/>
      <sheetName val="CT_BT17"/>
      <sheetName val="lay_mau17"/>
      <sheetName val="mat_ngoai_goi17"/>
      <sheetName val="coc_tram-bt17"/>
      <sheetName val="cong_bien_t1019"/>
      <sheetName val="luong_t9_19"/>
      <sheetName val="bb_t919"/>
      <sheetName val="KL_XL200019"/>
      <sheetName val="Chiet_tinh19"/>
      <sheetName val="Van_chuyen19"/>
      <sheetName val="THKP_(2)19"/>
      <sheetName val="T_Bi19"/>
      <sheetName val="Thiet_ke19"/>
      <sheetName val="K_luong19"/>
      <sheetName val="TT_L219"/>
      <sheetName val="TT_L119"/>
      <sheetName val="Thue_Ngoai19"/>
      <sheetName val="Dong_Dau19"/>
      <sheetName val="Dong_Dau_(2)19"/>
      <sheetName val="Sau_dong19"/>
      <sheetName val="Ma_xa19"/>
      <sheetName val="My_dinh19"/>
      <sheetName val="Tong_cong19"/>
      <sheetName val="Chi_tiet_-_Dv_lap19"/>
      <sheetName val="TH_KHTC19"/>
      <sheetName val="Gia_VL19"/>
      <sheetName val="Bang_gia_ca_may19"/>
      <sheetName val="Bang_luong_CB19"/>
      <sheetName val="Bang_P_tich_CT19"/>
      <sheetName val="D_toan_chi_tiet19"/>
      <sheetName val="Bang_TH_Dtoan19"/>
      <sheetName val="LUAN_CHUYEN19"/>
      <sheetName val="KE_QUY19"/>
      <sheetName val="LUONGGIAN_TIEP19"/>
      <sheetName val="VAY_VON19"/>
      <sheetName val="O_THAO19"/>
      <sheetName val="Q_TRUNG19"/>
      <sheetName val="Y_THANH19"/>
      <sheetName val="Sheet2_(2)19"/>
      <sheetName val="KH_2003_(moi_max)19"/>
      <sheetName val="Interim_payment19"/>
      <sheetName val="Bid_Sum19"/>
      <sheetName val="Item_B19"/>
      <sheetName val="Dg_A19"/>
      <sheetName val="Dg_B&amp;C19"/>
      <sheetName val="Material_at_site19"/>
      <sheetName val="Bang_VL19"/>
      <sheetName val="VL(No_V-c)19"/>
      <sheetName val="He_so19"/>
      <sheetName val="PL_Vua19"/>
      <sheetName val="Chitieu-dam_cac_loai19"/>
      <sheetName val="DG_Dam19"/>
      <sheetName val="DG_chung19"/>
      <sheetName val="VL-dac_chung19"/>
      <sheetName val="CT_1md_&amp;_dau_cong19"/>
      <sheetName val="Tong_hop19"/>
      <sheetName val="CT_cong19"/>
      <sheetName val="dg_cong19"/>
      <sheetName val="CDSL_(2)19"/>
      <sheetName val="__19"/>
      <sheetName val="san_vuon19"/>
      <sheetName val="khu_phu_tro19"/>
      <sheetName val="Thuyet_minh19"/>
      <sheetName val="be_tong19"/>
      <sheetName val="Tong_hop_thep19"/>
      <sheetName val="phan_tich_DG19"/>
      <sheetName val="gia_vat_lieu19"/>
      <sheetName val="gia_xe_may19"/>
      <sheetName val="gia_nhan_cong19"/>
      <sheetName val="BCC_(2)19"/>
      <sheetName val="Bao_cao19"/>
      <sheetName val="Bao_cao_219"/>
      <sheetName val="Khoi_luong19"/>
      <sheetName val="Khoi_luong_mat19"/>
      <sheetName val="Bang_ke19"/>
      <sheetName val="T_HopKL19"/>
      <sheetName val="S_Luong19"/>
      <sheetName val="D_Dap19"/>
      <sheetName val="Q_Toan19"/>
      <sheetName val="Phan_tich_chi_phi19"/>
      <sheetName val="Chi_phi_nen_theo_BVTC19"/>
      <sheetName val="nhan_cong_phu19"/>
      <sheetName val="nhan_cong_Hung19"/>
      <sheetName val="Nhan_cong19"/>
      <sheetName val="Khoi_luong_nen_theo_BVTC19"/>
      <sheetName val="cap_cho_cac_DT19"/>
      <sheetName val="Ung_-_hoan19"/>
      <sheetName val="CP_may19"/>
      <sheetName val="Phu_luc19"/>
      <sheetName val="Gia_trÞ19"/>
      <sheetName val="DS_them_luong_qui_4-200219"/>
      <sheetName val="Phuc_loi_2-9-0219"/>
      <sheetName val="Thuong_nhan_dip_21-12-0219"/>
      <sheetName val="Thuong_dip_nhan_danh_hieu_AHL19"/>
      <sheetName val="Thang_luong_thu_13_nam_200219"/>
      <sheetName val="Luong_SX#_dip_Tet_Qui_Mui(don19"/>
      <sheetName val="CT_Duong19"/>
      <sheetName val="D_gia19"/>
      <sheetName val="T_hop19"/>
      <sheetName val="CtP_tro19"/>
      <sheetName val="Nha_moi19"/>
      <sheetName val="TT-T_Tron_So_219"/>
      <sheetName val="Ct_Dam_19"/>
      <sheetName val="Ct_Duoi19"/>
      <sheetName val="Ct_Tren19"/>
      <sheetName val="D_giaMay19"/>
      <sheetName val="26+180-400_219"/>
      <sheetName val="26+180_Sub119"/>
      <sheetName val="26+180_Sub419"/>
      <sheetName val="26+180-400_5(k95)19"/>
      <sheetName val="26+400-620_3(k95)19"/>
      <sheetName val="26+400-640_1(k95)19"/>
      <sheetName val="26+960-27+150_919"/>
      <sheetName val="26+960-27+150_1019"/>
      <sheetName val="26+960-27+150_1119"/>
      <sheetName val="26+960-27+150_1219"/>
      <sheetName val="26+960-27+150_5(k95)19"/>
      <sheetName val="26+960-27+150_4(k95)19"/>
      <sheetName val="26+960-27+150_1(k95)19"/>
      <sheetName val="27+500-700_5(k95)19"/>
      <sheetName val="27+500-700_4(k95)19"/>
      <sheetName val="27+500-700_3(k95)19"/>
      <sheetName val="27+500-700_1(k95)19"/>
      <sheetName val="27+740-920_3(k95)19"/>
      <sheetName val="27+740-920_2119"/>
      <sheetName val="27+920-28+040_6,719"/>
      <sheetName val="27+920-28+040_1019"/>
      <sheetName val="27+920-28+160_Su319"/>
      <sheetName val="28+160-28+420_5K9519"/>
      <sheetName val="28+430-657_719"/>
      <sheetName val="Km28+430-657_819"/>
      <sheetName val="28+430-657_919"/>
      <sheetName val="28+430-667_1019"/>
      <sheetName val="28+430-657_1119"/>
      <sheetName val="28+430-657_4k9519"/>
      <sheetName val="28+500-657_1819"/>
      <sheetName val="28+520-657_1919"/>
      <sheetName val="C_TIEU19"/>
      <sheetName val="T_Luong19"/>
      <sheetName val="T_HAO19"/>
      <sheetName val="DT_TUYEN19"/>
      <sheetName val="DT_GIA19"/>
      <sheetName val="KHDT_(2)19"/>
      <sheetName val="CL_19"/>
      <sheetName val="KQ_(2)19"/>
      <sheetName val="Quang_Tri19"/>
      <sheetName val="Da_Nang19"/>
      <sheetName val="Quang_Nam19"/>
      <sheetName val="Quang_Ngai19"/>
      <sheetName val="TH_DH-QN19"/>
      <sheetName val="KP_HD19"/>
      <sheetName val="DB_HD19"/>
      <sheetName val="vat_tu19"/>
      <sheetName val="Thep_19"/>
      <sheetName val="Chi_tiet_Khoi_luong19"/>
      <sheetName val="TH_khoi_luong19"/>
      <sheetName val="Chiet_tinh_vat_lieu_19"/>
      <sheetName val="TH_KL_VL19"/>
      <sheetName val="AC_PC19"/>
      <sheetName val="TAI_TRONG19"/>
      <sheetName val="NOI_LUC19"/>
      <sheetName val="TINH_DUYET_THTT_CHINH19"/>
      <sheetName val="TDUYET_THTT_PHU19"/>
      <sheetName val="TINH_DAO_DONG_VA_DO_VONG19"/>
      <sheetName val="TINH_NEO19"/>
      <sheetName val="tong_hop_thanh_toan_thue19"/>
      <sheetName val="bang_ke_nop_thue19"/>
      <sheetName val="Tonh_hop_chi_phi19"/>
      <sheetName val="BK_chi_phi19"/>
      <sheetName val="KTra_DS_va_thue_GTGT19"/>
      <sheetName val="Kiãøm_tra_DS_thue_GTGT19"/>
      <sheetName val="XUAT(gia_von)19"/>
      <sheetName val="Xuat_(gia_ban)19"/>
      <sheetName val="Dchinh_TH_N-X-T19"/>
      <sheetName val="Tong_hop_N-X-T19"/>
      <sheetName val="thue_TH19"/>
      <sheetName val="tong_hop_200119"/>
      <sheetName val="qUYET_TOAN_THUE19"/>
      <sheetName val="BU_CTPH19"/>
      <sheetName val="BU_tran3+360_2219"/>
      <sheetName val="Tran3+360_2219"/>
      <sheetName val="BU_tran2+386_419"/>
      <sheetName val="Tran2+386_419"/>
      <sheetName val="DTcong_4-519"/>
      <sheetName val="Bu_1-219"/>
      <sheetName val="Bu_12-1319"/>
      <sheetName val="DTcong_12-1319"/>
      <sheetName val="DT_cong13-13+19"/>
      <sheetName val="BU-_nhanh19"/>
      <sheetName val="dtcong_nh1-219"/>
      <sheetName val="dtcong_nh0-119"/>
      <sheetName val="BU_11-1219"/>
      <sheetName val="DTcong_11-1219"/>
      <sheetName val="Pr-_CC19"/>
      <sheetName val="MD_3-419"/>
      <sheetName val="ND_3-419"/>
      <sheetName val="MD_1-219"/>
      <sheetName val="ND_1-219"/>
      <sheetName val="MD_0-119"/>
      <sheetName val="ND_0-119"/>
      <sheetName val="KL_tong19"/>
      <sheetName val="TH_(T1-6)19"/>
      <sheetName val="_NL19"/>
      <sheetName val="_NL_(2)19"/>
      <sheetName val="CDTHCT_(3)19"/>
      <sheetName val="thkl_(2)19"/>
      <sheetName val="long_tec19"/>
      <sheetName val="cd_viaK0-T619"/>
      <sheetName val="cdvia_T6-Tc2419"/>
      <sheetName val="cdvia_Tc24-T4619"/>
      <sheetName val="cd_btnL2k0+361-T1919"/>
      <sheetName val="CT_xa19"/>
      <sheetName val="CDTHU_CHI_T119"/>
      <sheetName val="THUCHI_219"/>
      <sheetName val="THU_CHI319"/>
      <sheetName val="THU_CHI_419"/>
      <sheetName val="THU_CHI519"/>
      <sheetName val="THU_CHI_619"/>
      <sheetName val="TU_CHI_719"/>
      <sheetName val="THU_CHI919"/>
      <sheetName val="THU_CHI_819"/>
      <sheetName val="THU_CHI_1019"/>
      <sheetName val="THU_CHI_1119"/>
      <sheetName val="THU_CHI_1219"/>
      <sheetName val="Xep_hang_20119"/>
      <sheetName val="toan_Cty19"/>
      <sheetName val="Cong_ty19"/>
      <sheetName val="XN_219"/>
      <sheetName val="XN_ong_CHi19"/>
      <sheetName val="N_XDCT&amp;_XKLD19"/>
      <sheetName val="CN_HCM19"/>
      <sheetName val="TT_XKLD(Nhan)19"/>
      <sheetName val="Ong_Hong19"/>
      <sheetName val="CN_hung_yen19"/>
      <sheetName val="Dong_nai19"/>
      <sheetName val="K249_K9819"/>
      <sheetName val="K249_K98_(2)19"/>
      <sheetName val="K251_K9819"/>
      <sheetName val="K251_SBase19"/>
      <sheetName val="K251_AC19"/>
      <sheetName val="K252_K9819"/>
      <sheetName val="K252_SBase19"/>
      <sheetName val="K252_AC19"/>
      <sheetName val="K253_K9819"/>
      <sheetName val="K253_Subbase19"/>
      <sheetName val="K253_Base_19"/>
      <sheetName val="K253_SBase19"/>
      <sheetName val="K253_AC19"/>
      <sheetName val="K255_SBase19"/>
      <sheetName val="K259_K9819"/>
      <sheetName val="K259_Subbase19"/>
      <sheetName val="K259_Base_19"/>
      <sheetName val="K259_AC19"/>
      <sheetName val="K260_K9819"/>
      <sheetName val="K260_Subbase19"/>
      <sheetName val="K260_Base19"/>
      <sheetName val="K260_AC19"/>
      <sheetName val="K261_K9819"/>
      <sheetName val="K261_Base19"/>
      <sheetName val="K261_AC19"/>
      <sheetName val="KL_Tram_Cty19"/>
      <sheetName val="Gam_may_Cty19"/>
      <sheetName val="KL_tram_KH19"/>
      <sheetName val="Gam_may_KH19"/>
      <sheetName val="Cach_dien19"/>
      <sheetName val="Mang_tai19"/>
      <sheetName val="KL_DDK19"/>
      <sheetName val="Mang_tai_DDK19"/>
      <sheetName val="KL_DDK0,419"/>
      <sheetName val="TT_Ky_thuat19"/>
      <sheetName val="CT_moi19"/>
      <sheetName val="Tu_dien19"/>
      <sheetName val="May_cat19"/>
      <sheetName val="Dao_Cly19"/>
      <sheetName val="Dao_Ptai19"/>
      <sheetName val="Tu_RMU19"/>
      <sheetName val="C_set19"/>
      <sheetName val="Sco_Cap19"/>
      <sheetName val="Sco_TB19"/>
      <sheetName val="TN_tram19"/>
      <sheetName val="TN_C_set19"/>
      <sheetName val="TN_TD_DDay19"/>
      <sheetName val="Phan_chung19"/>
      <sheetName val="cong_Q219"/>
      <sheetName val="T_U_luong_Q119"/>
      <sheetName val="T_U_luong_Q219"/>
      <sheetName val="T_U_luong_Q319"/>
      <sheetName val="Quyet_toan19"/>
      <sheetName val="Thu_hoi19"/>
      <sheetName val="Lai_vay19"/>
      <sheetName val="Tien_vay19"/>
      <sheetName val="Cong_no19"/>
      <sheetName val="Cop_pha19"/>
      <sheetName val="Gia_DAN19"/>
      <sheetName val="Phu_luc_HD19"/>
      <sheetName val="Gia_du_thau19"/>
      <sheetName val="Ca_xe19"/>
      <sheetName val="Dc_Dau19"/>
      <sheetName val="_o_to_Hien_819"/>
      <sheetName val="_o_to_Hien919"/>
      <sheetName val="_o_to_Hien1019"/>
      <sheetName val="_o_to_Hien1119"/>
      <sheetName val="_o_to_Hien12)19"/>
      <sheetName val="_o_to_Hien129"/>
      <sheetName val="_o_to_Hien219"/>
      <sheetName val="_o_to_Hien319"/>
      <sheetName val="_o_to_Hien419"/>
      <sheetName val="_o_to_Hien519"/>
      <sheetName val="_o_to_Phong_819"/>
      <sheetName val="_o_to_Phong919"/>
      <sheetName val="_o_to_Phong1019"/>
      <sheetName val="_o_to_Phong1119"/>
      <sheetName val="_o_to_Phong12)19"/>
      <sheetName val="_o_to_Phong129"/>
      <sheetName val="_o_to_Phong219"/>
      <sheetName val="_o_to_Phong319"/>
      <sheetName val="_o_to_Phong419"/>
      <sheetName val="_o_to_Phong519"/>
      <sheetName val="_o_to_Dung_8_19"/>
      <sheetName val="_D_tt_dau819"/>
      <sheetName val="_o_to_Dung_919"/>
      <sheetName val="_D9_tt_dau19"/>
      <sheetName val="_D10_tt_dau19"/>
      <sheetName val="_o_to_Dung_1019"/>
      <sheetName val="_o_to_Dung_1119"/>
      <sheetName val="_o_to_Dung_12)19"/>
      <sheetName val="_o_to_Dung_129"/>
      <sheetName val="_o_to_Dung219"/>
      <sheetName val="_o_to_Dung319"/>
      <sheetName val="_o_to_Dung419"/>
      <sheetName val="_o_totrongT10-1219"/>
      <sheetName val="_o_totrongT219"/>
      <sheetName val="_o_totrungT10-1219"/>
      <sheetName val="_o_toMinhT10-12_19"/>
      <sheetName val="_o_toMinhT219"/>
      <sheetName val="_o_toTrieuT10-12__19"/>
      <sheetName val="Luong_8_SP19"/>
      <sheetName val="Luong_9_SP_19"/>
      <sheetName val="Luong_10_SP_19"/>
      <sheetName val="Luong_11_SP_19"/>
      <sheetName val="Luong_12_SP19"/>
      <sheetName val="Luong_1_SP119"/>
      <sheetName val="Luong_2_SP219"/>
      <sheetName val="Luong_3_SP319"/>
      <sheetName val="Luong_4_SP419"/>
      <sheetName val="Luong_4_SP519"/>
      <sheetName val="KL_VL19"/>
      <sheetName val="QT_9-619"/>
      <sheetName val="Thuong_luu_HB19"/>
      <sheetName val="QT_Ky_T19"/>
      <sheetName val="bc_vt_TON_BAI19"/>
      <sheetName val="QT_Duoc_(Hai)19"/>
      <sheetName val="sent_to19"/>
      <sheetName val="KLTong_hop19"/>
      <sheetName val="Lan_can19"/>
      <sheetName val="Ranh_doc_(2)19"/>
      <sheetName val="Ranh_doc19"/>
      <sheetName val="Coc_tieu19"/>
      <sheetName val="Bien_bao19"/>
      <sheetName val="Nan_tuyen19"/>
      <sheetName val="Lan_119"/>
      <sheetName val="Lan__219"/>
      <sheetName val="Lan_319"/>
      <sheetName val="Gia_tri19"/>
      <sheetName val="Lan_519"/>
      <sheetName val="Cong_hop19"/>
      <sheetName val="kldukien_(107)19"/>
      <sheetName val="qui1_(2)19"/>
      <sheetName val="cap_so_lan_219"/>
      <sheetName val="cap_so_BHXH19"/>
      <sheetName val="tru_tien19"/>
      <sheetName val="yt_q219"/>
      <sheetName val="c45_t319"/>
      <sheetName val="c45_t619"/>
      <sheetName val="BHYT_Q3_200319"/>
      <sheetName val="C45_t719"/>
      <sheetName val="C47-t07_200319"/>
      <sheetName val="C45_t819"/>
      <sheetName val="C47-t08_200319"/>
      <sheetName val="C45_t0919"/>
      <sheetName val="C47-t09_200319"/>
      <sheetName val="C47_T1219"/>
      <sheetName val="BHYT_Q4-200319"/>
      <sheetName val="C45_T1019"/>
      <sheetName val="binh_do19"/>
      <sheetName val="cot_lieu19"/>
      <sheetName val="van_khuon19"/>
      <sheetName val="CT_BT19"/>
      <sheetName val="lay_mau19"/>
      <sheetName val="mat_ngoai_goi19"/>
      <sheetName val="coc_tram-bt19"/>
      <sheetName val="cong_bien_t1018"/>
      <sheetName val="luong_t9_18"/>
      <sheetName val="bb_t918"/>
      <sheetName val="KL_XL200018"/>
      <sheetName val="Chiet_tinh18"/>
      <sheetName val="Van_chuyen18"/>
      <sheetName val="THKP_(2)18"/>
      <sheetName val="T_Bi18"/>
      <sheetName val="Thiet_ke18"/>
      <sheetName val="K_luong18"/>
      <sheetName val="TT_L218"/>
      <sheetName val="TT_L118"/>
      <sheetName val="Thue_Ngoai18"/>
      <sheetName val="Dong_Dau18"/>
      <sheetName val="Dong_Dau_(2)18"/>
      <sheetName val="Sau_dong18"/>
      <sheetName val="Ma_xa18"/>
      <sheetName val="My_dinh18"/>
      <sheetName val="Tong_cong18"/>
      <sheetName val="Chi_tiet_-_Dv_lap18"/>
      <sheetName val="TH_KHTC18"/>
      <sheetName val="Gia_VL18"/>
      <sheetName val="Bang_gia_ca_may18"/>
      <sheetName val="Bang_luong_CB18"/>
      <sheetName val="Bang_P_tich_CT18"/>
      <sheetName val="D_toan_chi_tiet18"/>
      <sheetName val="Bang_TH_Dtoan18"/>
      <sheetName val="LUAN_CHUYEN18"/>
      <sheetName val="KE_QUY18"/>
      <sheetName val="LUONGGIAN_TIEP18"/>
      <sheetName val="VAY_VON18"/>
      <sheetName val="O_THAO18"/>
      <sheetName val="Q_TRUNG18"/>
      <sheetName val="Y_THANH18"/>
      <sheetName val="Sheet2_(2)18"/>
      <sheetName val="KH_2003_(moi_max)18"/>
      <sheetName val="Interim_payment18"/>
      <sheetName val="Bid_Sum18"/>
      <sheetName val="Item_B18"/>
      <sheetName val="Dg_A18"/>
      <sheetName val="Dg_B&amp;C18"/>
      <sheetName val="Material_at_site18"/>
      <sheetName val="Bang_VL18"/>
      <sheetName val="VL(No_V-c)18"/>
      <sheetName val="He_so18"/>
      <sheetName val="PL_Vua18"/>
      <sheetName val="Chitieu-dam_cac_loai18"/>
      <sheetName val="DG_Dam18"/>
      <sheetName val="DG_chung18"/>
      <sheetName val="VL-dac_chung18"/>
      <sheetName val="CT_1md_&amp;_dau_cong18"/>
      <sheetName val="Tong_hop18"/>
      <sheetName val="CT_cong18"/>
      <sheetName val="dg_cong18"/>
      <sheetName val="CDSL_(2)18"/>
      <sheetName val="__18"/>
      <sheetName val="san_vuon18"/>
      <sheetName val="khu_phu_tro18"/>
      <sheetName val="Thuyet_minh18"/>
      <sheetName val="be_tong18"/>
      <sheetName val="Tong_hop_thep18"/>
      <sheetName val="phan_tich_DG18"/>
      <sheetName val="gia_vat_lieu18"/>
      <sheetName val="gia_xe_may18"/>
      <sheetName val="gia_nhan_cong18"/>
      <sheetName val="BCC_(2)18"/>
      <sheetName val="Bao_cao18"/>
      <sheetName val="Bao_cao_218"/>
      <sheetName val="Khoi_luong18"/>
      <sheetName val="Khoi_luong_mat18"/>
      <sheetName val="Bang_ke18"/>
      <sheetName val="T_HopKL18"/>
      <sheetName val="S_Luong18"/>
      <sheetName val="D_Dap18"/>
      <sheetName val="Q_Toan18"/>
      <sheetName val="Phan_tich_chi_phi18"/>
      <sheetName val="Chi_phi_nen_theo_BVTC18"/>
      <sheetName val="nhan_cong_phu18"/>
      <sheetName val="nhan_cong_Hung18"/>
      <sheetName val="Nhan_cong18"/>
      <sheetName val="Khoi_luong_nen_theo_BVTC18"/>
      <sheetName val="cap_cho_cac_DT18"/>
      <sheetName val="Ung_-_hoan18"/>
      <sheetName val="CP_may18"/>
      <sheetName val="Phu_luc18"/>
      <sheetName val="Gia_trÞ18"/>
      <sheetName val="DS_them_luong_qui_4-200218"/>
      <sheetName val="Phuc_loi_2-9-0218"/>
      <sheetName val="Thuong_nhan_dip_21-12-0218"/>
      <sheetName val="Thuong_dip_nhan_danh_hieu_AHL18"/>
      <sheetName val="Thang_luong_thu_13_nam_200218"/>
      <sheetName val="Luong_SX#_dip_Tet_Qui_Mui(don18"/>
      <sheetName val="CT_Duong18"/>
      <sheetName val="D_gia18"/>
      <sheetName val="T_hop18"/>
      <sheetName val="CtP_tro18"/>
      <sheetName val="Nha_moi18"/>
      <sheetName val="TT-T_Tron_So_218"/>
      <sheetName val="Ct_Dam_18"/>
      <sheetName val="Ct_Duoi18"/>
      <sheetName val="Ct_Tren18"/>
      <sheetName val="D_giaMay18"/>
      <sheetName val="26+180-400_218"/>
      <sheetName val="26+180_Sub118"/>
      <sheetName val="26+180_Sub418"/>
      <sheetName val="26+180-400_5(k95)18"/>
      <sheetName val="26+400-620_3(k95)18"/>
      <sheetName val="26+400-640_1(k95)18"/>
      <sheetName val="26+960-27+150_918"/>
      <sheetName val="26+960-27+150_1018"/>
      <sheetName val="26+960-27+150_1118"/>
      <sheetName val="26+960-27+150_1218"/>
      <sheetName val="26+960-27+150_5(k95)18"/>
      <sheetName val="26+960-27+150_4(k95)18"/>
      <sheetName val="26+960-27+150_1(k95)18"/>
      <sheetName val="27+500-700_5(k95)18"/>
      <sheetName val="27+500-700_4(k95)18"/>
      <sheetName val="27+500-700_3(k95)18"/>
      <sheetName val="27+500-700_1(k95)18"/>
      <sheetName val="27+740-920_3(k95)18"/>
      <sheetName val="27+740-920_2118"/>
      <sheetName val="27+920-28+040_6,718"/>
      <sheetName val="27+920-28+040_1018"/>
      <sheetName val="27+920-28+160_Su318"/>
      <sheetName val="28+160-28+420_5K9518"/>
      <sheetName val="28+430-657_718"/>
      <sheetName val="Km28+430-657_818"/>
      <sheetName val="28+430-657_918"/>
      <sheetName val="28+430-667_1018"/>
      <sheetName val="28+430-657_1118"/>
      <sheetName val="28+430-657_4k9518"/>
      <sheetName val="28+500-657_1818"/>
      <sheetName val="28+520-657_1918"/>
      <sheetName val="C_TIEU18"/>
      <sheetName val="T_Luong18"/>
      <sheetName val="T_HAO18"/>
      <sheetName val="DT_TUYEN18"/>
      <sheetName val="DT_GIA18"/>
      <sheetName val="KHDT_(2)18"/>
      <sheetName val="CL_18"/>
      <sheetName val="KQ_(2)18"/>
      <sheetName val="Quang_Tri18"/>
      <sheetName val="Da_Nang18"/>
      <sheetName val="Quang_Nam18"/>
      <sheetName val="Quang_Ngai18"/>
      <sheetName val="TH_DH-QN18"/>
      <sheetName val="KP_HD18"/>
      <sheetName val="DB_HD18"/>
      <sheetName val="vat_tu18"/>
      <sheetName val="Thep_18"/>
      <sheetName val="Chi_tiet_Khoi_luong18"/>
      <sheetName val="TH_khoi_luong18"/>
      <sheetName val="Chiet_tinh_vat_lieu_18"/>
      <sheetName val="TH_KL_VL18"/>
      <sheetName val="AC_PC18"/>
      <sheetName val="TAI_TRONG18"/>
      <sheetName val="NOI_LUC18"/>
      <sheetName val="TINH_DUYET_THTT_CHINH18"/>
      <sheetName val="TDUYET_THTT_PHU18"/>
      <sheetName val="TINH_DAO_DONG_VA_DO_VONG18"/>
      <sheetName val="TINH_NEO18"/>
      <sheetName val="tong_hop_thanh_toan_thue18"/>
      <sheetName val="bang_ke_nop_thue18"/>
      <sheetName val="Tonh_hop_chi_phi18"/>
      <sheetName val="BK_chi_phi18"/>
      <sheetName val="KTra_DS_va_thue_GTGT18"/>
      <sheetName val="Kiãøm_tra_DS_thue_GTGT18"/>
      <sheetName val="XUAT(gia_von)18"/>
      <sheetName val="Xuat_(gia_ban)18"/>
      <sheetName val="Dchinh_TH_N-X-T18"/>
      <sheetName val="Tong_hop_N-X-T18"/>
      <sheetName val="thue_TH18"/>
      <sheetName val="tong_hop_200118"/>
      <sheetName val="qUYET_TOAN_THUE18"/>
      <sheetName val="BU_CTPH18"/>
      <sheetName val="BU_tran3+360_2218"/>
      <sheetName val="Tran3+360_2218"/>
      <sheetName val="BU_tran2+386_418"/>
      <sheetName val="Tran2+386_418"/>
      <sheetName val="DTcong_4-518"/>
      <sheetName val="Bu_1-218"/>
      <sheetName val="Bu_12-1318"/>
      <sheetName val="DTcong_12-1318"/>
      <sheetName val="DT_cong13-13+18"/>
      <sheetName val="BU-_nhanh18"/>
      <sheetName val="dtcong_nh1-218"/>
      <sheetName val="dtcong_nh0-118"/>
      <sheetName val="BU_11-1218"/>
      <sheetName val="DTcong_11-1218"/>
      <sheetName val="Pr-_CC18"/>
      <sheetName val="MD_3-418"/>
      <sheetName val="ND_3-418"/>
      <sheetName val="MD_1-218"/>
      <sheetName val="ND_1-218"/>
      <sheetName val="MD_0-118"/>
      <sheetName val="ND_0-118"/>
      <sheetName val="KL_tong18"/>
      <sheetName val="TH_(T1-6)18"/>
      <sheetName val="_NL18"/>
      <sheetName val="_NL_(2)18"/>
      <sheetName val="CDTHCT_(3)18"/>
      <sheetName val="thkl_(2)18"/>
      <sheetName val="long_tec18"/>
      <sheetName val="cd_viaK0-T618"/>
      <sheetName val="cdvia_T6-Tc2418"/>
      <sheetName val="cdvia_Tc24-T4618"/>
      <sheetName val="cd_btnL2k0+361-T1918"/>
      <sheetName val="CT_xa18"/>
      <sheetName val="CDTHU_CHI_T118"/>
      <sheetName val="THUCHI_218"/>
      <sheetName val="THU_CHI318"/>
      <sheetName val="THU_CHI_418"/>
      <sheetName val="THU_CHI518"/>
      <sheetName val="THU_CHI_618"/>
      <sheetName val="TU_CHI_718"/>
      <sheetName val="THU_CHI918"/>
      <sheetName val="THU_CHI_818"/>
      <sheetName val="THU_CHI_1018"/>
      <sheetName val="THU_CHI_1118"/>
      <sheetName val="THU_CHI_1218"/>
      <sheetName val="Xep_hang_20118"/>
      <sheetName val="toan_Cty18"/>
      <sheetName val="Cong_ty18"/>
      <sheetName val="XN_218"/>
      <sheetName val="XN_ong_CHi18"/>
      <sheetName val="N_XDCT&amp;_XKLD18"/>
      <sheetName val="CN_HCM18"/>
      <sheetName val="TT_XKLD(Nhan)18"/>
      <sheetName val="Ong_Hong18"/>
      <sheetName val="CN_hung_yen18"/>
      <sheetName val="Dong_nai18"/>
      <sheetName val="K249_K9818"/>
      <sheetName val="K249_K98_(2)18"/>
      <sheetName val="K251_K9818"/>
      <sheetName val="K251_SBase18"/>
      <sheetName val="K251_AC18"/>
      <sheetName val="K252_K9818"/>
      <sheetName val="K252_SBase18"/>
      <sheetName val="K252_AC18"/>
      <sheetName val="K253_K9818"/>
      <sheetName val="K253_Subbase18"/>
      <sheetName val="K253_Base_18"/>
      <sheetName val="K253_SBase18"/>
      <sheetName val="K253_AC18"/>
      <sheetName val="K255_SBase18"/>
      <sheetName val="K259_K9818"/>
      <sheetName val="K259_Subbase18"/>
      <sheetName val="K259_Base_18"/>
      <sheetName val="K259_AC18"/>
      <sheetName val="K260_K9818"/>
      <sheetName val="K260_Subbase18"/>
      <sheetName val="K260_Base18"/>
      <sheetName val="K260_AC18"/>
      <sheetName val="K261_K9818"/>
      <sheetName val="K261_Base18"/>
      <sheetName val="K261_AC18"/>
      <sheetName val="KL_Tram_Cty18"/>
      <sheetName val="Gam_may_Cty18"/>
      <sheetName val="KL_tram_KH18"/>
      <sheetName val="Gam_may_KH18"/>
      <sheetName val="Cach_dien18"/>
      <sheetName val="Mang_tai18"/>
      <sheetName val="KL_DDK18"/>
      <sheetName val="Mang_tai_DDK18"/>
      <sheetName val="KL_DDK0,418"/>
      <sheetName val="TT_Ky_thuat18"/>
      <sheetName val="CT_moi18"/>
      <sheetName val="Tu_dien18"/>
      <sheetName val="May_cat18"/>
      <sheetName val="Dao_Cly18"/>
      <sheetName val="Dao_Ptai18"/>
      <sheetName val="Tu_RMU18"/>
      <sheetName val="C_set18"/>
      <sheetName val="Sco_Cap18"/>
      <sheetName val="Sco_TB18"/>
      <sheetName val="TN_tram18"/>
      <sheetName val="TN_C_set18"/>
      <sheetName val="TN_TD_DDay18"/>
      <sheetName val="Phan_chung18"/>
      <sheetName val="cong_Q218"/>
      <sheetName val="T_U_luong_Q118"/>
      <sheetName val="T_U_luong_Q218"/>
      <sheetName val="T_U_luong_Q318"/>
      <sheetName val="Quyet_toan18"/>
      <sheetName val="Thu_hoi18"/>
      <sheetName val="Lai_vay18"/>
      <sheetName val="Tien_vay18"/>
      <sheetName val="Cong_no18"/>
      <sheetName val="Cop_pha18"/>
      <sheetName val="Gia_DAN18"/>
      <sheetName val="Phu_luc_HD18"/>
      <sheetName val="Gia_du_thau18"/>
      <sheetName val="Ca_xe18"/>
      <sheetName val="Dc_Dau18"/>
      <sheetName val="_o_to_Hien_818"/>
      <sheetName val="_o_to_Hien918"/>
      <sheetName val="_o_to_Hien1018"/>
      <sheetName val="_o_to_Hien1118"/>
      <sheetName val="_o_to_Hien12)18"/>
      <sheetName val="_o_to_Hien128"/>
      <sheetName val="_o_to_Hien218"/>
      <sheetName val="_o_to_Hien318"/>
      <sheetName val="_o_to_Hien418"/>
      <sheetName val="_o_to_Hien518"/>
      <sheetName val="_o_to_Phong_818"/>
      <sheetName val="_o_to_Phong918"/>
      <sheetName val="_o_to_Phong1018"/>
      <sheetName val="_o_to_Phong1118"/>
      <sheetName val="_o_to_Phong12)18"/>
      <sheetName val="_o_to_Phong128"/>
      <sheetName val="_o_to_Phong218"/>
      <sheetName val="_o_to_Phong318"/>
      <sheetName val="_o_to_Phong418"/>
      <sheetName val="_o_to_Phong518"/>
      <sheetName val="_o_to_Dung_8_18"/>
      <sheetName val="_D_tt_dau818"/>
      <sheetName val="_o_to_Dung_918"/>
      <sheetName val="_D9_tt_dau18"/>
      <sheetName val="_D10_tt_dau18"/>
      <sheetName val="_o_to_Dung_1018"/>
      <sheetName val="_o_to_Dung_1118"/>
      <sheetName val="_o_to_Dung_12)18"/>
      <sheetName val="_o_to_Dung_128"/>
      <sheetName val="_o_to_Dung218"/>
      <sheetName val="_o_to_Dung318"/>
      <sheetName val="_o_to_Dung418"/>
      <sheetName val="_o_totrongT10-1218"/>
      <sheetName val="_o_totrongT218"/>
      <sheetName val="_o_totrungT10-1218"/>
      <sheetName val="_o_toMinhT10-12_18"/>
      <sheetName val="_o_toMinhT218"/>
      <sheetName val="_o_toTrieuT10-12__18"/>
      <sheetName val="Luong_8_SP18"/>
      <sheetName val="Luong_9_SP_18"/>
      <sheetName val="Luong_10_SP_18"/>
      <sheetName val="Luong_11_SP_18"/>
      <sheetName val="Luong_12_SP18"/>
      <sheetName val="Luong_1_SP118"/>
      <sheetName val="Luong_2_SP218"/>
      <sheetName val="Luong_3_SP318"/>
      <sheetName val="Luong_4_SP418"/>
      <sheetName val="Luong_4_SP518"/>
      <sheetName val="KL_VL18"/>
      <sheetName val="QT_9-618"/>
      <sheetName val="Thuong_luu_HB18"/>
      <sheetName val="QT_Ky_T18"/>
      <sheetName val="bc_vt_TON_BAI18"/>
      <sheetName val="QT_Duoc_(Hai)18"/>
      <sheetName val="sent_to18"/>
      <sheetName val="KLTong_hop18"/>
      <sheetName val="Lan_can18"/>
      <sheetName val="Ranh_doc_(2)18"/>
      <sheetName val="Ranh_doc18"/>
      <sheetName val="Coc_tieu18"/>
      <sheetName val="Bien_bao18"/>
      <sheetName val="Nan_tuyen18"/>
      <sheetName val="Lan_118"/>
      <sheetName val="Lan__218"/>
      <sheetName val="Lan_318"/>
      <sheetName val="Gia_tri18"/>
      <sheetName val="Lan_518"/>
      <sheetName val="Cong_hop18"/>
      <sheetName val="kldukien_(107)18"/>
      <sheetName val="qui1_(2)18"/>
      <sheetName val="cap_so_lan_218"/>
      <sheetName val="cap_so_BHXH18"/>
      <sheetName val="tru_tien18"/>
      <sheetName val="yt_q218"/>
      <sheetName val="c45_t318"/>
      <sheetName val="c45_t618"/>
      <sheetName val="BHYT_Q3_200318"/>
      <sheetName val="C45_t718"/>
      <sheetName val="C47-t07_200318"/>
      <sheetName val="C45_t818"/>
      <sheetName val="C47-t08_200318"/>
      <sheetName val="C45_t0918"/>
      <sheetName val="C47-t09_200318"/>
      <sheetName val="C47_T1218"/>
      <sheetName val="BHYT_Q4-200318"/>
      <sheetName val="C45_T1018"/>
      <sheetName val="binh_do18"/>
      <sheetName val="cot_lieu18"/>
      <sheetName val="van_khuon18"/>
      <sheetName val="CT_BT18"/>
      <sheetName val="lay_mau18"/>
      <sheetName val="mat_ngoai_goi18"/>
      <sheetName val="coc_tram-bt18"/>
      <sheetName val="cong_bien_t1020"/>
      <sheetName val="luong_t9_20"/>
      <sheetName val="bb_t920"/>
      <sheetName val="KL_XL200020"/>
      <sheetName val="Chiet_tinh20"/>
      <sheetName val="Van_chuyen20"/>
      <sheetName val="THKP_(2)20"/>
      <sheetName val="T_Bi20"/>
      <sheetName val="Thiet_ke20"/>
      <sheetName val="K_luong20"/>
      <sheetName val="TT_L220"/>
      <sheetName val="TT_L120"/>
      <sheetName val="Thue_Ngoai20"/>
      <sheetName val="Dong_Dau20"/>
      <sheetName val="Dong_Dau_(2)20"/>
      <sheetName val="Sau_dong20"/>
      <sheetName val="Ma_xa20"/>
      <sheetName val="My_dinh20"/>
      <sheetName val="Tong_cong20"/>
      <sheetName val="Chi_tiet_-_Dv_lap20"/>
      <sheetName val="TH_KHTC20"/>
      <sheetName val="Gia_VL20"/>
      <sheetName val="Bang_gia_ca_may20"/>
      <sheetName val="Bang_luong_CB20"/>
      <sheetName val="Bang_P_tich_CT20"/>
      <sheetName val="D_toan_chi_tiet20"/>
      <sheetName val="Bang_TH_Dtoan20"/>
      <sheetName val="LUAN_CHUYEN20"/>
      <sheetName val="KE_QUY20"/>
      <sheetName val="LUONGGIAN_TIEP20"/>
      <sheetName val="VAY_VON20"/>
      <sheetName val="O_THAO20"/>
      <sheetName val="Q_TRUNG20"/>
      <sheetName val="Y_THANH20"/>
      <sheetName val="Sheet2_(2)20"/>
      <sheetName val="KH_2003_(moi_max)20"/>
      <sheetName val="Interim_payment20"/>
      <sheetName val="Bid_Sum20"/>
      <sheetName val="Item_B20"/>
      <sheetName val="Dg_A20"/>
      <sheetName val="Dg_B&amp;C20"/>
      <sheetName val="Material_at_site20"/>
      <sheetName val="Bang_VL20"/>
      <sheetName val="VL(No_V-c)20"/>
      <sheetName val="He_so20"/>
      <sheetName val="PL_Vua20"/>
      <sheetName val="Chitieu-dam_cac_loai20"/>
      <sheetName val="DG_Dam20"/>
      <sheetName val="DG_chung20"/>
      <sheetName val="VL-dac_chung20"/>
      <sheetName val="CT_1md_&amp;_dau_cong20"/>
      <sheetName val="Tong_hop20"/>
      <sheetName val="CT_cong20"/>
      <sheetName val="dg_cong20"/>
      <sheetName val="CDSL_(2)20"/>
      <sheetName val="__20"/>
      <sheetName val="san_vuon20"/>
      <sheetName val="khu_phu_tro20"/>
      <sheetName val="Thuyet_minh20"/>
      <sheetName val="be_tong20"/>
      <sheetName val="Tong_hop_thep20"/>
      <sheetName val="phan_tich_DG20"/>
      <sheetName val="gia_vat_lieu20"/>
      <sheetName val="gia_xe_may20"/>
      <sheetName val="gia_nhan_cong20"/>
      <sheetName val="BCC_(2)20"/>
      <sheetName val="Bao_cao20"/>
      <sheetName val="Bao_cao_220"/>
      <sheetName val="Khoi_luong20"/>
      <sheetName val="Khoi_luong_mat20"/>
      <sheetName val="Bang_ke20"/>
      <sheetName val="T_HopKL20"/>
      <sheetName val="S_Luong20"/>
      <sheetName val="D_Dap20"/>
      <sheetName val="Q_Toan20"/>
      <sheetName val="Phan_tich_chi_phi20"/>
      <sheetName val="Chi_phi_nen_theo_BVTC20"/>
      <sheetName val="nhan_cong_phu20"/>
      <sheetName val="nhan_cong_Hung20"/>
      <sheetName val="Nhan_cong20"/>
      <sheetName val="Khoi_luong_nen_theo_BVTC20"/>
      <sheetName val="cap_cho_cac_DT20"/>
      <sheetName val="Ung_-_hoan20"/>
      <sheetName val="CP_may20"/>
      <sheetName val="Phu_luc20"/>
      <sheetName val="Gia_trÞ20"/>
      <sheetName val="DS_them_luong_qui_4-200220"/>
      <sheetName val="Phuc_loi_2-9-0220"/>
      <sheetName val="Thuong_nhan_dip_21-12-0220"/>
      <sheetName val="Thuong_dip_nhan_danh_hieu_AHL20"/>
      <sheetName val="Thang_luong_thu_13_nam_200220"/>
      <sheetName val="Luong_SX#_dip_Tet_Qui_Mui(don20"/>
      <sheetName val="CT_Duong20"/>
      <sheetName val="D_gia20"/>
      <sheetName val="T_hop20"/>
      <sheetName val="CtP_tro20"/>
      <sheetName val="Nha_moi20"/>
      <sheetName val="TT-T_Tron_So_220"/>
      <sheetName val="Ct_Dam_20"/>
      <sheetName val="Ct_Duoi20"/>
      <sheetName val="Ct_Tren20"/>
      <sheetName val="D_giaMay20"/>
      <sheetName val="26+180-400_220"/>
      <sheetName val="26+180_Sub120"/>
      <sheetName val="26+180_Sub420"/>
      <sheetName val="26+180-400_5(k95)20"/>
      <sheetName val="26+400-620_3(k95)20"/>
      <sheetName val="26+400-640_1(k95)20"/>
      <sheetName val="26+960-27+150_920"/>
      <sheetName val="26+960-27+150_1020"/>
      <sheetName val="26+960-27+150_1120"/>
      <sheetName val="26+960-27+150_1220"/>
      <sheetName val="26+960-27+150_5(k95)20"/>
      <sheetName val="26+960-27+150_4(k95)20"/>
      <sheetName val="26+960-27+150_1(k95)20"/>
      <sheetName val="27+500-700_5(k95)20"/>
      <sheetName val="27+500-700_4(k95)20"/>
      <sheetName val="27+500-700_3(k95)20"/>
      <sheetName val="27+500-700_1(k95)20"/>
      <sheetName val="27+740-920_3(k95)20"/>
      <sheetName val="27+740-920_2120"/>
      <sheetName val="27+920-28+040_6,720"/>
      <sheetName val="27+920-28+040_1020"/>
      <sheetName val="27+920-28+160_Su320"/>
      <sheetName val="28+160-28+420_5K9520"/>
      <sheetName val="28+430-657_720"/>
      <sheetName val="Km28+430-657_820"/>
      <sheetName val="28+430-657_920"/>
      <sheetName val="28+430-667_1020"/>
      <sheetName val="28+430-657_1120"/>
      <sheetName val="28+430-657_4k9520"/>
      <sheetName val="28+500-657_1820"/>
      <sheetName val="28+520-657_1920"/>
      <sheetName val="C_TIEU20"/>
      <sheetName val="T_Luong20"/>
      <sheetName val="T_HAO20"/>
      <sheetName val="DT_TUYEN20"/>
      <sheetName val="DT_GIA20"/>
      <sheetName val="KHDT_(2)20"/>
      <sheetName val="CL_20"/>
      <sheetName val="KQ_(2)20"/>
      <sheetName val="Quang_Tri20"/>
      <sheetName val="Da_Nang20"/>
      <sheetName val="Quang_Nam20"/>
      <sheetName val="Quang_Ngai20"/>
      <sheetName val="TH_DH-QN20"/>
      <sheetName val="KP_HD20"/>
      <sheetName val="DB_HD20"/>
      <sheetName val="vat_tu20"/>
      <sheetName val="Thep_20"/>
      <sheetName val="Chi_tiet_Khoi_luong20"/>
      <sheetName val="TH_khoi_luong20"/>
      <sheetName val="Chiet_tinh_vat_lieu_20"/>
      <sheetName val="TH_KL_VL20"/>
      <sheetName val="AC_PC20"/>
      <sheetName val="TAI_TRONG20"/>
      <sheetName val="NOI_LUC20"/>
      <sheetName val="TINH_DUYET_THTT_CHINH20"/>
      <sheetName val="TDUYET_THTT_PHU20"/>
      <sheetName val="TINH_DAO_DONG_VA_DO_VONG20"/>
      <sheetName val="TINH_NEO20"/>
      <sheetName val="tong_hop_thanh_toan_thue20"/>
      <sheetName val="bang_ke_nop_thue20"/>
      <sheetName val="Tonh_hop_chi_phi20"/>
      <sheetName val="BK_chi_phi20"/>
      <sheetName val="KTra_DS_va_thue_GTGT20"/>
      <sheetName val="Kiãøm_tra_DS_thue_GTGT20"/>
      <sheetName val="XUAT(gia_von)20"/>
      <sheetName val="Xuat_(gia_ban)20"/>
      <sheetName val="Dchinh_TH_N-X-T20"/>
      <sheetName val="Tong_hop_N-X-T20"/>
      <sheetName val="thue_TH20"/>
      <sheetName val="tong_hop_200120"/>
      <sheetName val="qUYET_TOAN_THUE20"/>
      <sheetName val="BU_CTPH20"/>
      <sheetName val="BU_tran3+360_2220"/>
      <sheetName val="Tran3+360_2220"/>
      <sheetName val="BU_tran2+386_420"/>
      <sheetName val="Tran2+386_420"/>
      <sheetName val="DTcong_4-520"/>
      <sheetName val="Bu_1-220"/>
      <sheetName val="Bu_12-1320"/>
      <sheetName val="DTcong_12-1320"/>
      <sheetName val="DT_cong13-13+20"/>
      <sheetName val="BU-_nhanh20"/>
      <sheetName val="dtcong_nh1-220"/>
      <sheetName val="dtcong_nh0-120"/>
      <sheetName val="BU_11-1220"/>
      <sheetName val="DTcong_11-1220"/>
      <sheetName val="Pr-_CC20"/>
      <sheetName val="MD_3-420"/>
      <sheetName val="ND_3-420"/>
      <sheetName val="MD_1-220"/>
      <sheetName val="ND_1-220"/>
      <sheetName val="MD_0-120"/>
      <sheetName val="ND_0-120"/>
      <sheetName val="KL_tong20"/>
      <sheetName val="TH_(T1-6)20"/>
      <sheetName val="_NL20"/>
      <sheetName val="_NL_(2)20"/>
      <sheetName val="CDTHCT_(3)20"/>
      <sheetName val="thkl_(2)20"/>
      <sheetName val="long_tec20"/>
      <sheetName val="cd_viaK0-T620"/>
      <sheetName val="cdvia_T6-Tc2420"/>
      <sheetName val="cdvia_Tc24-T4620"/>
      <sheetName val="cd_btnL2k0+361-T1920"/>
      <sheetName val="CT_xa20"/>
      <sheetName val="CDTHU_CHI_T120"/>
      <sheetName val="THUCHI_220"/>
      <sheetName val="THU_CHI320"/>
      <sheetName val="THU_CHI_420"/>
      <sheetName val="THU_CHI520"/>
      <sheetName val="THU_CHI_620"/>
      <sheetName val="TU_CHI_720"/>
      <sheetName val="THU_CHI920"/>
      <sheetName val="THU_CHI_820"/>
      <sheetName val="THU_CHI_1020"/>
      <sheetName val="THU_CHI_1120"/>
      <sheetName val="THU_CHI_1220"/>
      <sheetName val="Xep_hang_20120"/>
      <sheetName val="toan_Cty20"/>
      <sheetName val="Cong_ty20"/>
      <sheetName val="XN_220"/>
      <sheetName val="XN_ong_CHi20"/>
      <sheetName val="N_XDCT&amp;_XKLD20"/>
      <sheetName val="CN_HCM20"/>
      <sheetName val="TT_XKLD(Nhan)20"/>
      <sheetName val="Ong_Hong20"/>
      <sheetName val="CN_hung_yen20"/>
      <sheetName val="Dong_nai20"/>
      <sheetName val="K249_K9820"/>
      <sheetName val="K249_K98_(2)20"/>
      <sheetName val="K251_K9820"/>
      <sheetName val="K251_SBase20"/>
      <sheetName val="K251_AC20"/>
      <sheetName val="K252_K9820"/>
      <sheetName val="K252_SBase20"/>
      <sheetName val="K252_AC20"/>
      <sheetName val="K253_K9820"/>
      <sheetName val="K253_Subbase20"/>
      <sheetName val="K253_Base_20"/>
      <sheetName val="K253_SBase20"/>
      <sheetName val="K253_AC20"/>
      <sheetName val="K255_SBase20"/>
      <sheetName val="K259_K9820"/>
      <sheetName val="K259_Subbase20"/>
      <sheetName val="K259_Base_20"/>
      <sheetName val="K259_AC20"/>
      <sheetName val="K260_K9820"/>
      <sheetName val="K260_Subbase20"/>
      <sheetName val="K260_Base20"/>
      <sheetName val="K260_AC20"/>
      <sheetName val="K261_K9820"/>
      <sheetName val="K261_Base20"/>
      <sheetName val="K261_AC20"/>
      <sheetName val="KL_Tram_Cty20"/>
      <sheetName val="Gam_may_Cty20"/>
      <sheetName val="KL_tram_KH20"/>
      <sheetName val="Gam_may_KH20"/>
      <sheetName val="Cach_dien20"/>
      <sheetName val="Mang_tai20"/>
      <sheetName val="KL_DDK20"/>
      <sheetName val="Mang_tai_DDK20"/>
      <sheetName val="KL_DDK0,420"/>
      <sheetName val="TT_Ky_thuat20"/>
      <sheetName val="CT_moi20"/>
      <sheetName val="Tu_dien20"/>
      <sheetName val="May_cat20"/>
      <sheetName val="Dao_Cly20"/>
      <sheetName val="Dao_Ptai20"/>
      <sheetName val="Tu_RMU20"/>
      <sheetName val="C_set20"/>
      <sheetName val="Sco_Cap20"/>
      <sheetName val="Sco_TB20"/>
      <sheetName val="TN_tram20"/>
      <sheetName val="TN_C_set20"/>
      <sheetName val="TN_TD_DDay20"/>
      <sheetName val="Phan_chung20"/>
      <sheetName val="cong_Q220"/>
      <sheetName val="T_U_luong_Q120"/>
      <sheetName val="T_U_luong_Q220"/>
      <sheetName val="T_U_luong_Q320"/>
      <sheetName val="Quyet_toan20"/>
      <sheetName val="Thu_hoi20"/>
      <sheetName val="Lai_vay20"/>
      <sheetName val="Tien_vay20"/>
      <sheetName val="Cong_no20"/>
      <sheetName val="Cop_pha20"/>
      <sheetName val="Gia_DAN20"/>
      <sheetName val="Phu_luc_HD20"/>
      <sheetName val="Gia_du_thau20"/>
      <sheetName val="Ca_xe20"/>
      <sheetName val="Dc_Dau20"/>
      <sheetName val="_o_to_Hien_820"/>
      <sheetName val="_o_to_Hien920"/>
      <sheetName val="_o_to_Hien1020"/>
      <sheetName val="_o_to_Hien1120"/>
      <sheetName val="_o_to_Hien12)20"/>
      <sheetName val="_o_to_Hien130"/>
      <sheetName val="_o_to_Hien220"/>
      <sheetName val="_o_to_Hien320"/>
      <sheetName val="_o_to_Hien420"/>
      <sheetName val="_o_to_Hien520"/>
      <sheetName val="_o_to_Phong_820"/>
      <sheetName val="_o_to_Phong920"/>
      <sheetName val="_o_to_Phong1020"/>
      <sheetName val="_o_to_Phong1120"/>
      <sheetName val="_o_to_Phong12)20"/>
      <sheetName val="_o_to_Phong130"/>
      <sheetName val="_o_to_Phong220"/>
      <sheetName val="_o_to_Phong320"/>
      <sheetName val="_o_to_Phong420"/>
      <sheetName val="_o_to_Phong520"/>
      <sheetName val="_o_to_Dung_8_20"/>
      <sheetName val="_D_tt_dau820"/>
      <sheetName val="_o_to_Dung_920"/>
      <sheetName val="_D9_tt_dau20"/>
      <sheetName val="_D10_tt_dau20"/>
      <sheetName val="_o_to_Dung_1020"/>
      <sheetName val="_o_to_Dung_1120"/>
      <sheetName val="_o_to_Dung_12)20"/>
      <sheetName val="_o_to_Dung_130"/>
      <sheetName val="_o_to_Dung220"/>
      <sheetName val="_o_to_Dung320"/>
      <sheetName val="_o_to_Dung420"/>
      <sheetName val="_o_totrongT10-1220"/>
      <sheetName val="_o_totrongT220"/>
      <sheetName val="_o_totrungT10-1220"/>
      <sheetName val="_o_toMinhT10-12_20"/>
      <sheetName val="_o_toMinhT220"/>
      <sheetName val="_o_toTrieuT10-12__20"/>
      <sheetName val="Luong_8_SP20"/>
      <sheetName val="Luong_9_SP_20"/>
      <sheetName val="Luong_10_SP_20"/>
      <sheetName val="Luong_11_SP_20"/>
      <sheetName val="Luong_12_SP20"/>
      <sheetName val="Luong_1_SP120"/>
      <sheetName val="Luong_2_SP220"/>
      <sheetName val="Luong_3_SP320"/>
      <sheetName val="Luong_4_SP420"/>
      <sheetName val="Luong_4_SP520"/>
      <sheetName val="KL_VL20"/>
      <sheetName val="QT_9-620"/>
      <sheetName val="Thuong_luu_HB20"/>
      <sheetName val="QT_Ky_T20"/>
      <sheetName val="bc_vt_TON_BAI20"/>
      <sheetName val="QT_Duoc_(Hai)20"/>
      <sheetName val="sent_to20"/>
      <sheetName val="KLTong_hop20"/>
      <sheetName val="Lan_can20"/>
      <sheetName val="Ranh_doc_(2)20"/>
      <sheetName val="Ranh_doc20"/>
      <sheetName val="Coc_tieu20"/>
      <sheetName val="Bien_bao20"/>
      <sheetName val="Nan_tuyen20"/>
      <sheetName val="Lan_120"/>
      <sheetName val="Lan__220"/>
      <sheetName val="Lan_320"/>
      <sheetName val="Gia_tri20"/>
      <sheetName val="Lan_520"/>
      <sheetName val="Cong_hop20"/>
      <sheetName val="kldukien_(107)20"/>
      <sheetName val="qui1_(2)20"/>
      <sheetName val="cap_so_lan_220"/>
      <sheetName val="cap_so_BHXH20"/>
      <sheetName val="tru_tien20"/>
      <sheetName val="yt_q220"/>
      <sheetName val="c45_t320"/>
      <sheetName val="c45_t620"/>
      <sheetName val="BHYT_Q3_200320"/>
      <sheetName val="C45_t720"/>
      <sheetName val="C47-t07_200320"/>
      <sheetName val="C45_t820"/>
      <sheetName val="C47-t08_200320"/>
      <sheetName val="C45_t0920"/>
      <sheetName val="C47-t09_200320"/>
      <sheetName val="C47_T1220"/>
      <sheetName val="BHYT_Q4-200320"/>
      <sheetName val="C45_T1020"/>
      <sheetName val="binh_do20"/>
      <sheetName val="cot_lieu20"/>
      <sheetName val="van_khuon20"/>
      <sheetName val="CT_BT20"/>
      <sheetName val="lay_mau20"/>
      <sheetName val="mat_ngoai_goi20"/>
      <sheetName val="coc_tram-bt20"/>
      <sheetName val="cong_bien_t1021"/>
      <sheetName val="luong_t9_21"/>
      <sheetName val="bb_t921"/>
      <sheetName val="KL_XL200021"/>
      <sheetName val="Chiet_tinh21"/>
      <sheetName val="Van_chuyen21"/>
      <sheetName val="THKP_(2)21"/>
      <sheetName val="T_Bi21"/>
      <sheetName val="Thiet_ke21"/>
      <sheetName val="K_luong21"/>
      <sheetName val="TT_L221"/>
      <sheetName val="TT_L121"/>
      <sheetName val="Thue_Ngoai21"/>
      <sheetName val="Dong_Dau21"/>
      <sheetName val="Dong_Dau_(2)21"/>
      <sheetName val="Sau_dong21"/>
      <sheetName val="Ma_xa21"/>
      <sheetName val="My_dinh21"/>
      <sheetName val="Tong_cong21"/>
      <sheetName val="Chi_tiet_-_Dv_lap21"/>
      <sheetName val="TH_KHTC21"/>
      <sheetName val="Gia_VL21"/>
      <sheetName val="Bang_gia_ca_may21"/>
      <sheetName val="Bang_luong_CB21"/>
      <sheetName val="Bang_P_tich_CT21"/>
      <sheetName val="D_toan_chi_tiet21"/>
      <sheetName val="Bang_TH_Dtoan21"/>
      <sheetName val="LUAN_CHUYEN21"/>
      <sheetName val="KE_QUY21"/>
      <sheetName val="LUONGGIAN_TIEP21"/>
      <sheetName val="VAY_VON21"/>
      <sheetName val="O_THAO21"/>
      <sheetName val="Q_TRUNG21"/>
      <sheetName val="Y_THANH21"/>
      <sheetName val="Sheet2_(2)21"/>
      <sheetName val="KH_2003_(moi_max)21"/>
      <sheetName val="Interim_payment21"/>
      <sheetName val="Bid_Sum21"/>
      <sheetName val="Item_B21"/>
      <sheetName val="Dg_A21"/>
      <sheetName val="Dg_B&amp;C21"/>
      <sheetName val="Material_at_site21"/>
      <sheetName val="Bang_VL21"/>
      <sheetName val="VL(No_V-c)21"/>
      <sheetName val="He_so21"/>
      <sheetName val="PL_Vua21"/>
      <sheetName val="Chitieu-dam_cac_loai21"/>
      <sheetName val="DG_Dam21"/>
      <sheetName val="DG_chung21"/>
      <sheetName val="VL-dac_chung21"/>
      <sheetName val="CT_1md_&amp;_dau_cong21"/>
      <sheetName val="Tong_hop21"/>
      <sheetName val="CT_cong21"/>
      <sheetName val="dg_cong21"/>
      <sheetName val="CDSL_(2)21"/>
      <sheetName val="__21"/>
      <sheetName val="san_vuon21"/>
      <sheetName val="khu_phu_tro21"/>
      <sheetName val="Thuyet_minh21"/>
      <sheetName val="be_tong21"/>
      <sheetName val="Tong_hop_thep21"/>
      <sheetName val="phan_tich_DG21"/>
      <sheetName val="gia_vat_lieu21"/>
      <sheetName val="gia_xe_may21"/>
      <sheetName val="gia_nhan_cong21"/>
      <sheetName val="BCC_(2)21"/>
      <sheetName val="Bao_cao21"/>
      <sheetName val="Bao_cao_221"/>
      <sheetName val="Khoi_luong21"/>
      <sheetName val="Khoi_luong_mat21"/>
      <sheetName val="Bang_ke21"/>
      <sheetName val="T_HopKL21"/>
      <sheetName val="S_Luong21"/>
      <sheetName val="D_Dap21"/>
      <sheetName val="Q_Toan21"/>
      <sheetName val="Phan_tich_chi_phi21"/>
      <sheetName val="Chi_phi_nen_theo_BVTC21"/>
      <sheetName val="nhan_cong_phu21"/>
      <sheetName val="nhan_cong_Hung21"/>
      <sheetName val="Nhan_cong21"/>
      <sheetName val="Khoi_luong_nen_theo_BVTC21"/>
      <sheetName val="cap_cho_cac_DT21"/>
      <sheetName val="Ung_-_hoan21"/>
      <sheetName val="CP_may21"/>
      <sheetName val="Phu_luc21"/>
      <sheetName val="Gia_trÞ21"/>
      <sheetName val="DS_them_luong_qui_4-200221"/>
      <sheetName val="Phuc_loi_2-9-0221"/>
      <sheetName val="Thuong_nhan_dip_21-12-0221"/>
      <sheetName val="Thuong_dip_nhan_danh_hieu_AHL21"/>
      <sheetName val="Thang_luong_thu_13_nam_200221"/>
      <sheetName val="Luong_SX#_dip_Tet_Qui_Mui(don21"/>
      <sheetName val="CT_Duong21"/>
      <sheetName val="D_gia21"/>
      <sheetName val="T_hop21"/>
      <sheetName val="CtP_tro21"/>
      <sheetName val="Nha_moi21"/>
      <sheetName val="TT-T_Tron_So_221"/>
      <sheetName val="Ct_Dam_21"/>
      <sheetName val="Ct_Duoi21"/>
      <sheetName val="Ct_Tren21"/>
      <sheetName val="D_giaMay21"/>
      <sheetName val="26+180-400_221"/>
      <sheetName val="26+180_Sub121"/>
      <sheetName val="26+180_Sub421"/>
      <sheetName val="26+180-400_5(k95)21"/>
      <sheetName val="26+400-620_3(k95)21"/>
      <sheetName val="26+400-640_1(k95)21"/>
      <sheetName val="26+960-27+150_921"/>
      <sheetName val="26+960-27+150_1021"/>
      <sheetName val="26+960-27+150_1121"/>
      <sheetName val="26+960-27+150_1221"/>
      <sheetName val="26+960-27+150_5(k95)21"/>
      <sheetName val="26+960-27+150_4(k95)21"/>
      <sheetName val="26+960-27+150_1(k95)21"/>
      <sheetName val="27+500-700_5(k95)21"/>
      <sheetName val="27+500-700_4(k95)21"/>
      <sheetName val="27+500-700_3(k95)21"/>
      <sheetName val="27+500-700_1(k95)21"/>
      <sheetName val="27+740-920_3(k95)21"/>
      <sheetName val="27+740-920_2121"/>
      <sheetName val="27+920-28+040_6,721"/>
      <sheetName val="27+920-28+040_1021"/>
      <sheetName val="27+920-28+160_Su321"/>
      <sheetName val="28+160-28+420_5K9521"/>
      <sheetName val="28+430-657_721"/>
      <sheetName val="Km28+430-657_821"/>
      <sheetName val="28+430-657_921"/>
      <sheetName val="28+430-667_1021"/>
      <sheetName val="28+430-657_1121"/>
      <sheetName val="28+430-657_4k9521"/>
      <sheetName val="28+500-657_1821"/>
      <sheetName val="28+520-657_1921"/>
      <sheetName val="C_TIEU21"/>
      <sheetName val="T_Luong21"/>
      <sheetName val="T_HAO21"/>
      <sheetName val="DT_TUYEN21"/>
      <sheetName val="DT_GIA21"/>
      <sheetName val="KHDT_(2)21"/>
      <sheetName val="CL_21"/>
      <sheetName val="KQ_(2)21"/>
      <sheetName val="Quang_Tri21"/>
      <sheetName val="Da_Nang21"/>
      <sheetName val="Quang_Nam21"/>
      <sheetName val="Quang_Ngai21"/>
      <sheetName val="TH_DH-QN21"/>
      <sheetName val="KP_HD21"/>
      <sheetName val="DB_HD21"/>
      <sheetName val="vat_tu21"/>
      <sheetName val="Thep_21"/>
      <sheetName val="Chi_tiet_Khoi_luong21"/>
      <sheetName val="TH_khoi_luong21"/>
      <sheetName val="Chiet_tinh_vat_lieu_21"/>
      <sheetName val="TH_KL_VL21"/>
      <sheetName val="AC_PC21"/>
      <sheetName val="TAI_TRONG21"/>
      <sheetName val="NOI_LUC21"/>
      <sheetName val="TINH_DUYET_THTT_CHINH21"/>
      <sheetName val="TDUYET_THTT_PHU21"/>
      <sheetName val="TINH_DAO_DONG_VA_DO_VONG21"/>
      <sheetName val="TINH_NEO21"/>
      <sheetName val="tong_hop_thanh_toan_thue21"/>
      <sheetName val="bang_ke_nop_thue21"/>
      <sheetName val="Tonh_hop_chi_phi21"/>
      <sheetName val="BK_chi_phi21"/>
      <sheetName val="KTra_DS_va_thue_GTGT21"/>
      <sheetName val="Kiãøm_tra_DS_thue_GTGT21"/>
      <sheetName val="XUAT(gia_von)21"/>
      <sheetName val="Xuat_(gia_ban)21"/>
      <sheetName val="Dchinh_TH_N-X-T21"/>
      <sheetName val="Tong_hop_N-X-T21"/>
      <sheetName val="thue_TH21"/>
      <sheetName val="tong_hop_200121"/>
      <sheetName val="qUYET_TOAN_THUE21"/>
      <sheetName val="BU_CTPH21"/>
      <sheetName val="BU_tran3+360_2221"/>
      <sheetName val="Tran3+360_2221"/>
      <sheetName val="BU_tran2+386_421"/>
      <sheetName val="Tran2+386_421"/>
      <sheetName val="DTcong_4-521"/>
      <sheetName val="Bu_1-221"/>
      <sheetName val="Bu_12-1321"/>
      <sheetName val="DTcong_12-1321"/>
      <sheetName val="DT_cong13-13+21"/>
      <sheetName val="BU-_nhanh21"/>
      <sheetName val="dtcong_nh1-221"/>
      <sheetName val="dtcong_nh0-121"/>
      <sheetName val="BU_11-1221"/>
      <sheetName val="DTcong_11-1221"/>
      <sheetName val="Pr-_CC21"/>
      <sheetName val="MD_3-421"/>
      <sheetName val="ND_3-421"/>
      <sheetName val="MD_1-221"/>
      <sheetName val="ND_1-221"/>
      <sheetName val="MD_0-121"/>
      <sheetName val="ND_0-121"/>
      <sheetName val="KL_tong21"/>
      <sheetName val="TH_(T1-6)21"/>
      <sheetName val="_NL21"/>
      <sheetName val="_NL_(2)21"/>
      <sheetName val="CDTHCT_(3)21"/>
      <sheetName val="thkl_(2)21"/>
      <sheetName val="long_tec21"/>
      <sheetName val="cd_viaK0-T621"/>
      <sheetName val="cdvia_T6-Tc2421"/>
      <sheetName val="cdvia_Tc24-T4621"/>
      <sheetName val="cd_btnL2k0+361-T1921"/>
      <sheetName val="CT_xa21"/>
      <sheetName val="CDTHU_CHI_T121"/>
      <sheetName val="THUCHI_221"/>
      <sheetName val="THU_CHI321"/>
      <sheetName val="THU_CHI_421"/>
      <sheetName val="THU_CHI521"/>
      <sheetName val="THU_CHI_621"/>
      <sheetName val="TU_CHI_721"/>
      <sheetName val="THU_CHI921"/>
      <sheetName val="THU_CHI_821"/>
      <sheetName val="THU_CHI_1021"/>
      <sheetName val="THU_CHI_1121"/>
      <sheetName val="THU_CHI_1221"/>
      <sheetName val="Xep_hang_20121"/>
      <sheetName val="toan_Cty21"/>
      <sheetName val="Cong_ty21"/>
      <sheetName val="XN_221"/>
      <sheetName val="XN_ong_CHi21"/>
      <sheetName val="N_XDCT&amp;_XKLD21"/>
      <sheetName val="CN_HCM21"/>
      <sheetName val="TT_XKLD(Nhan)21"/>
      <sheetName val="Ong_Hong21"/>
      <sheetName val="CN_hung_yen21"/>
      <sheetName val="Dong_nai21"/>
      <sheetName val="K249_K9821"/>
      <sheetName val="K249_K98_(2)21"/>
      <sheetName val="K251_K9821"/>
      <sheetName val="K251_SBase21"/>
      <sheetName val="K251_AC21"/>
      <sheetName val="K252_K9821"/>
      <sheetName val="K252_SBase21"/>
      <sheetName val="K252_AC21"/>
      <sheetName val="K253_K9821"/>
      <sheetName val="K253_Subbase21"/>
      <sheetName val="K253_Base_21"/>
      <sheetName val="K253_SBase21"/>
      <sheetName val="K253_AC21"/>
      <sheetName val="K255_SBase21"/>
      <sheetName val="K259_K9821"/>
      <sheetName val="K259_Subbase21"/>
      <sheetName val="K259_Base_21"/>
      <sheetName val="K259_AC21"/>
      <sheetName val="K260_K9821"/>
      <sheetName val="K260_Subbase21"/>
      <sheetName val="K260_Base21"/>
      <sheetName val="K260_AC21"/>
      <sheetName val="K261_K9821"/>
      <sheetName val="K261_Base21"/>
      <sheetName val="K261_AC21"/>
      <sheetName val="KL_Tram_Cty21"/>
      <sheetName val="Gam_may_Cty21"/>
      <sheetName val="KL_tram_KH21"/>
      <sheetName val="Gam_may_KH21"/>
      <sheetName val="Cach_dien21"/>
      <sheetName val="Mang_tai21"/>
      <sheetName val="KL_DDK21"/>
      <sheetName val="Mang_tai_DDK21"/>
      <sheetName val="KL_DDK0,421"/>
      <sheetName val="TT_Ky_thuat21"/>
      <sheetName val="CT_moi21"/>
      <sheetName val="Tu_dien21"/>
      <sheetName val="May_cat21"/>
      <sheetName val="Dao_Cly21"/>
      <sheetName val="Dao_Ptai21"/>
      <sheetName val="Tu_RMU21"/>
      <sheetName val="C_set21"/>
      <sheetName val="Sco_Cap21"/>
      <sheetName val="Sco_TB21"/>
      <sheetName val="TN_tram21"/>
      <sheetName val="TN_C_set21"/>
      <sheetName val="TN_TD_DDay21"/>
      <sheetName val="Phan_chung21"/>
      <sheetName val="cong_Q221"/>
      <sheetName val="T_U_luong_Q121"/>
      <sheetName val="T_U_luong_Q221"/>
      <sheetName val="T_U_luong_Q321"/>
      <sheetName val="Quyet_toan21"/>
      <sheetName val="Thu_hoi21"/>
      <sheetName val="Lai_vay21"/>
      <sheetName val="Tien_vay21"/>
      <sheetName val="Cong_no21"/>
      <sheetName val="Cop_pha21"/>
      <sheetName val="Gia_DAN21"/>
      <sheetName val="Phu_luc_HD21"/>
      <sheetName val="Gia_du_thau21"/>
      <sheetName val="Ca_xe21"/>
      <sheetName val="Dc_Dau21"/>
      <sheetName val="_o_to_Hien_821"/>
      <sheetName val="_o_to_Hien921"/>
      <sheetName val="_o_to_Hien1021"/>
      <sheetName val="_o_to_Hien1121"/>
      <sheetName val="_o_to_Hien12)21"/>
      <sheetName val="_o_to_Hien131"/>
      <sheetName val="_o_to_Hien221"/>
      <sheetName val="_o_to_Hien321"/>
      <sheetName val="_o_to_Hien421"/>
      <sheetName val="_o_to_Hien521"/>
      <sheetName val="_o_to_Phong_821"/>
      <sheetName val="_o_to_Phong921"/>
      <sheetName val="_o_to_Phong1021"/>
      <sheetName val="_o_to_Phong1121"/>
      <sheetName val="_o_to_Phong12)21"/>
      <sheetName val="_o_to_Phong131"/>
      <sheetName val="_o_to_Phong221"/>
      <sheetName val="_o_to_Phong321"/>
      <sheetName val="_o_to_Phong421"/>
      <sheetName val="_o_to_Phong521"/>
      <sheetName val="_o_to_Dung_8_21"/>
      <sheetName val="_D_tt_dau821"/>
      <sheetName val="_o_to_Dung_921"/>
      <sheetName val="_D9_tt_dau21"/>
      <sheetName val="_D10_tt_dau21"/>
      <sheetName val="_o_to_Dung_1021"/>
      <sheetName val="_o_to_Dung_1121"/>
      <sheetName val="_o_to_Dung_12)21"/>
      <sheetName val="_o_to_Dung_131"/>
      <sheetName val="_o_to_Dung221"/>
      <sheetName val="_o_to_Dung321"/>
      <sheetName val="_o_to_Dung421"/>
      <sheetName val="_o_totrongT10-1221"/>
      <sheetName val="_o_totrongT221"/>
      <sheetName val="_o_totrungT10-1221"/>
      <sheetName val="_o_toMinhT10-12_21"/>
      <sheetName val="_o_toMinhT221"/>
      <sheetName val="_o_toTrieuT10-12__21"/>
      <sheetName val="Luong_8_SP21"/>
      <sheetName val="Luong_9_SP_21"/>
      <sheetName val="Luong_10_SP_21"/>
      <sheetName val="Luong_11_SP_21"/>
      <sheetName val="Luong_12_SP21"/>
      <sheetName val="Luong_1_SP121"/>
      <sheetName val="Luong_2_SP221"/>
      <sheetName val="Luong_3_SP321"/>
      <sheetName val="Luong_4_SP421"/>
      <sheetName val="Luong_4_SP521"/>
      <sheetName val="KL_VL21"/>
      <sheetName val="QT_9-621"/>
      <sheetName val="Thuong_luu_HB21"/>
      <sheetName val="QT_Ky_T21"/>
      <sheetName val="bc_vt_TON_BAI21"/>
      <sheetName val="QT_Duoc_(Hai)21"/>
      <sheetName val="sent_to21"/>
      <sheetName val="KLTong_hop21"/>
      <sheetName val="Lan_can21"/>
      <sheetName val="Ranh_doc_(2)21"/>
      <sheetName val="Ranh_doc21"/>
      <sheetName val="Coc_tieu21"/>
      <sheetName val="Bien_bao21"/>
      <sheetName val="Nan_tuyen21"/>
      <sheetName val="Lan_121"/>
      <sheetName val="Lan__221"/>
      <sheetName val="Lan_321"/>
      <sheetName val="Gia_tri21"/>
      <sheetName val="Lan_521"/>
      <sheetName val="Cong_hop21"/>
      <sheetName val="kldukien_(107)21"/>
      <sheetName val="qui1_(2)21"/>
      <sheetName val="cap_so_lan_221"/>
      <sheetName val="cap_so_BHXH21"/>
      <sheetName val="tru_tien21"/>
      <sheetName val="yt_q221"/>
      <sheetName val="c45_t321"/>
      <sheetName val="c45_t621"/>
      <sheetName val="BHYT_Q3_200321"/>
      <sheetName val="C45_t721"/>
      <sheetName val="C47-t07_200321"/>
      <sheetName val="C45_t821"/>
      <sheetName val="C47-t08_200321"/>
      <sheetName val="C45_t0921"/>
      <sheetName val="C47-t09_200321"/>
      <sheetName val="C47_T1221"/>
      <sheetName val="BHYT_Q4-200321"/>
      <sheetName val="C45_T1021"/>
      <sheetName val="binh_do21"/>
      <sheetName val="cot_lieu21"/>
      <sheetName val="van_khuon21"/>
      <sheetName val="CT_BT21"/>
      <sheetName val="lay_mau21"/>
      <sheetName val="mat_ngoai_goi21"/>
      <sheetName val="coc_tram-bt21"/>
      <sheetName val="cong_bien_t1022"/>
      <sheetName val="luong_t9_22"/>
      <sheetName val="bb_t922"/>
      <sheetName val="KL_XL200022"/>
      <sheetName val="Chiet_tinh22"/>
      <sheetName val="Van_chuyen22"/>
      <sheetName val="THKP_(2)22"/>
      <sheetName val="T_Bi22"/>
      <sheetName val="Thiet_ke22"/>
      <sheetName val="K_luong22"/>
      <sheetName val="TT_L222"/>
      <sheetName val="TT_L122"/>
      <sheetName val="Thue_Ngoai22"/>
      <sheetName val="Dong_Dau22"/>
      <sheetName val="Dong_Dau_(2)22"/>
      <sheetName val="Sau_dong22"/>
      <sheetName val="Ma_xa22"/>
      <sheetName val="My_dinh22"/>
      <sheetName val="Tong_cong22"/>
      <sheetName val="Chi_tiet_-_Dv_lap22"/>
      <sheetName val="TH_KHTC22"/>
      <sheetName val="Gia_VL22"/>
      <sheetName val="Bang_gia_ca_may22"/>
      <sheetName val="Bang_luong_CB22"/>
      <sheetName val="Bang_P_tich_CT22"/>
      <sheetName val="D_toan_chi_tiet22"/>
      <sheetName val="Bang_TH_Dtoan22"/>
      <sheetName val="LUAN_CHUYEN22"/>
      <sheetName val="KE_QUY22"/>
      <sheetName val="LUONGGIAN_TIEP22"/>
      <sheetName val="VAY_VON22"/>
      <sheetName val="O_THAO22"/>
      <sheetName val="Q_TRUNG22"/>
      <sheetName val="Y_THANH22"/>
      <sheetName val="Sheet2_(2)22"/>
      <sheetName val="KH_2003_(moi_max)22"/>
      <sheetName val="Interim_payment22"/>
      <sheetName val="Bid_Sum22"/>
      <sheetName val="Item_B22"/>
      <sheetName val="Dg_A22"/>
      <sheetName val="Dg_B&amp;C22"/>
      <sheetName val="Material_at_site22"/>
      <sheetName val="Bang_VL22"/>
      <sheetName val="VL(No_V-c)22"/>
      <sheetName val="He_so22"/>
      <sheetName val="PL_Vua22"/>
      <sheetName val="Chitieu-dam_cac_loai22"/>
      <sheetName val="DG_Dam22"/>
      <sheetName val="DG_chung22"/>
      <sheetName val="VL-dac_chung22"/>
      <sheetName val="CT_1md_&amp;_dau_cong22"/>
      <sheetName val="Tong_hop22"/>
      <sheetName val="CT_cong22"/>
      <sheetName val="dg_cong22"/>
      <sheetName val="CDSL_(2)22"/>
      <sheetName val="__22"/>
      <sheetName val="san_vuon22"/>
      <sheetName val="khu_phu_tro22"/>
      <sheetName val="Thuyet_minh22"/>
      <sheetName val="be_tong22"/>
      <sheetName val="Tong_hop_thep22"/>
      <sheetName val="phan_tich_DG22"/>
      <sheetName val="gia_vat_lieu22"/>
      <sheetName val="gia_xe_may22"/>
      <sheetName val="gia_nhan_cong22"/>
      <sheetName val="BCC_(2)22"/>
      <sheetName val="Bao_cao22"/>
      <sheetName val="Bao_cao_222"/>
      <sheetName val="Khoi_luong22"/>
      <sheetName val="Khoi_luong_mat22"/>
      <sheetName val="Bang_ke22"/>
      <sheetName val="T_HopKL22"/>
      <sheetName val="S_Luong22"/>
      <sheetName val="D_Dap22"/>
      <sheetName val="Q_Toan22"/>
      <sheetName val="Phan_tich_chi_phi22"/>
      <sheetName val="Chi_phi_nen_theo_BVTC22"/>
      <sheetName val="nhan_cong_phu22"/>
      <sheetName val="nhan_cong_Hung22"/>
      <sheetName val="Nhan_cong22"/>
      <sheetName val="Khoi_luong_nen_theo_BVTC22"/>
      <sheetName val="cap_cho_cac_DT22"/>
      <sheetName val="Ung_-_hoan22"/>
      <sheetName val="CP_may22"/>
      <sheetName val="Phu_luc22"/>
      <sheetName val="Gia_trÞ22"/>
      <sheetName val="DS_them_luong_qui_4-200222"/>
      <sheetName val="Phuc_loi_2-9-0222"/>
      <sheetName val="Thuong_nhan_dip_21-12-0222"/>
      <sheetName val="Thuong_dip_nhan_danh_hieu_AHL22"/>
      <sheetName val="Thang_luong_thu_13_nam_200222"/>
      <sheetName val="Luong_SX#_dip_Tet_Qui_Mui(don22"/>
      <sheetName val="CT_Duong22"/>
      <sheetName val="D_gia22"/>
      <sheetName val="T_hop22"/>
      <sheetName val="CtP_tro22"/>
      <sheetName val="Nha_moi22"/>
      <sheetName val="TT-T_Tron_So_222"/>
      <sheetName val="Ct_Dam_22"/>
      <sheetName val="Ct_Duoi22"/>
      <sheetName val="Ct_Tren22"/>
      <sheetName val="D_giaMay22"/>
      <sheetName val="26+180-400_222"/>
      <sheetName val="26+180_Sub122"/>
      <sheetName val="26+180_Sub422"/>
      <sheetName val="26+180-400_5(k95)22"/>
      <sheetName val="26+400-620_3(k95)22"/>
      <sheetName val="26+400-640_1(k95)22"/>
      <sheetName val="26+960-27+150_922"/>
      <sheetName val="26+960-27+150_1022"/>
      <sheetName val="26+960-27+150_1122"/>
      <sheetName val="26+960-27+150_1222"/>
      <sheetName val="26+960-27+150_5(k95)22"/>
      <sheetName val="26+960-27+150_4(k95)22"/>
      <sheetName val="26+960-27+150_1(k95)22"/>
      <sheetName val="27+500-700_5(k95)22"/>
      <sheetName val="27+500-700_4(k95)22"/>
      <sheetName val="27+500-700_3(k95)22"/>
      <sheetName val="27+500-700_1(k95)22"/>
      <sheetName val="27+740-920_3(k95)22"/>
      <sheetName val="27+740-920_2122"/>
      <sheetName val="27+920-28+040_6,722"/>
      <sheetName val="27+920-28+040_1022"/>
      <sheetName val="27+920-28+160_Su322"/>
      <sheetName val="28+160-28+420_5K9522"/>
      <sheetName val="28+430-657_722"/>
      <sheetName val="Km28+430-657_822"/>
      <sheetName val="28+430-657_922"/>
      <sheetName val="28+430-667_1022"/>
      <sheetName val="28+430-657_1122"/>
      <sheetName val="28+430-657_4k9522"/>
      <sheetName val="28+500-657_1822"/>
      <sheetName val="28+520-657_1922"/>
      <sheetName val="C_TIEU22"/>
      <sheetName val="T_Luong22"/>
      <sheetName val="T_HAO22"/>
      <sheetName val="DT_TUYEN22"/>
      <sheetName val="DT_GIA22"/>
      <sheetName val="KHDT_(2)22"/>
      <sheetName val="CL_22"/>
      <sheetName val="KQ_(2)22"/>
      <sheetName val="Quang_Tri22"/>
      <sheetName val="Da_Nang22"/>
      <sheetName val="Quang_Nam22"/>
      <sheetName val="Quang_Ngai22"/>
      <sheetName val="TH_DH-QN22"/>
      <sheetName val="KP_HD22"/>
      <sheetName val="DB_HD22"/>
      <sheetName val="vat_tu22"/>
      <sheetName val="Thep_22"/>
      <sheetName val="Chi_tiet_Khoi_luong22"/>
      <sheetName val="TH_khoi_luong22"/>
      <sheetName val="Chiet_tinh_vat_lieu_22"/>
      <sheetName val="TH_KL_VL22"/>
      <sheetName val="AC_PC22"/>
      <sheetName val="TAI_TRONG22"/>
      <sheetName val="NOI_LUC22"/>
      <sheetName val="TINH_DUYET_THTT_CHINH22"/>
      <sheetName val="TDUYET_THTT_PHU22"/>
      <sheetName val="TINH_DAO_DONG_VA_DO_VONG22"/>
      <sheetName val="TINH_NEO22"/>
      <sheetName val="tong_hop_thanh_toan_thue22"/>
      <sheetName val="bang_ke_nop_thue22"/>
      <sheetName val="Tonh_hop_chi_phi22"/>
      <sheetName val="BK_chi_phi22"/>
      <sheetName val="KTra_DS_va_thue_GTGT22"/>
      <sheetName val="Kiãøm_tra_DS_thue_GTGT22"/>
      <sheetName val="XUAT(gia_von)22"/>
      <sheetName val="Xuat_(gia_ban)22"/>
      <sheetName val="Dchinh_TH_N-X-T22"/>
      <sheetName val="Tong_hop_N-X-T22"/>
      <sheetName val="thue_TH22"/>
      <sheetName val="tong_hop_200122"/>
      <sheetName val="qUYET_TOAN_THUE22"/>
      <sheetName val="BU_CTPH22"/>
      <sheetName val="BU_tran3+360_2222"/>
      <sheetName val="Tran3+360_2222"/>
      <sheetName val="BU_tran2+386_422"/>
      <sheetName val="Tran2+386_422"/>
      <sheetName val="DTcong_4-522"/>
      <sheetName val="Bu_1-222"/>
      <sheetName val="Bu_12-1322"/>
      <sheetName val="DTcong_12-1322"/>
      <sheetName val="DT_cong13-13+22"/>
      <sheetName val="BU-_nhanh22"/>
      <sheetName val="dtcong_nh1-222"/>
      <sheetName val="dtcong_nh0-122"/>
      <sheetName val="BU_11-1222"/>
      <sheetName val="DTcong_11-1222"/>
      <sheetName val="Pr-_CC22"/>
      <sheetName val="MD_3-422"/>
      <sheetName val="ND_3-422"/>
      <sheetName val="MD_1-222"/>
      <sheetName val="ND_1-222"/>
      <sheetName val="MD_0-122"/>
      <sheetName val="ND_0-122"/>
      <sheetName val="KL_tong22"/>
      <sheetName val="TH_(T1-6)22"/>
      <sheetName val="_NL22"/>
      <sheetName val="_NL_(2)22"/>
      <sheetName val="CDTHCT_(3)22"/>
      <sheetName val="thkl_(2)22"/>
      <sheetName val="long_tec22"/>
      <sheetName val="cd_viaK0-T622"/>
      <sheetName val="cdvia_T6-Tc2422"/>
      <sheetName val="cdvia_Tc24-T4622"/>
      <sheetName val="cd_btnL2k0+361-T1922"/>
      <sheetName val="CT_xa22"/>
      <sheetName val="CDTHU_CHI_T122"/>
      <sheetName val="THUCHI_222"/>
      <sheetName val="THU_CHI322"/>
      <sheetName val="THU_CHI_422"/>
      <sheetName val="THU_CHI522"/>
      <sheetName val="THU_CHI_622"/>
      <sheetName val="TU_CHI_722"/>
      <sheetName val="THU_CHI922"/>
      <sheetName val="THU_CHI_822"/>
      <sheetName val="THU_CHI_1022"/>
      <sheetName val="THU_CHI_1122"/>
      <sheetName val="THU_CHI_1222"/>
      <sheetName val="Xep_hang_20122"/>
      <sheetName val="toan_Cty22"/>
      <sheetName val="Cong_ty22"/>
      <sheetName val="XN_222"/>
      <sheetName val="XN_ong_CHi22"/>
      <sheetName val="N_XDCT&amp;_XKLD22"/>
      <sheetName val="CN_HCM22"/>
      <sheetName val="TT_XKLD(Nhan)22"/>
      <sheetName val="Ong_Hong22"/>
      <sheetName val="CN_hung_yen22"/>
      <sheetName val="Dong_nai22"/>
      <sheetName val="K249_K9822"/>
      <sheetName val="K249_K98_(2)22"/>
      <sheetName val="K251_K9822"/>
      <sheetName val="K251_SBase22"/>
      <sheetName val="K251_AC22"/>
      <sheetName val="K252_K9822"/>
      <sheetName val="K252_SBase22"/>
      <sheetName val="K252_AC22"/>
      <sheetName val="K253_K9822"/>
      <sheetName val="K253_Subbase22"/>
      <sheetName val="K253_Base_22"/>
      <sheetName val="K253_SBase22"/>
      <sheetName val="K253_AC22"/>
      <sheetName val="K255_SBase22"/>
      <sheetName val="K259_K9822"/>
      <sheetName val="K259_Subbase22"/>
      <sheetName val="K259_Base_22"/>
      <sheetName val="K259_AC22"/>
      <sheetName val="K260_K9822"/>
      <sheetName val="K260_Subbase22"/>
      <sheetName val="K260_Base22"/>
      <sheetName val="K260_AC22"/>
      <sheetName val="K261_K9822"/>
      <sheetName val="K261_Base22"/>
      <sheetName val="K261_AC22"/>
      <sheetName val="KL_Tram_Cty22"/>
      <sheetName val="Gam_may_Cty22"/>
      <sheetName val="KL_tram_KH22"/>
      <sheetName val="Gam_may_KH22"/>
      <sheetName val="Cach_dien22"/>
      <sheetName val="Mang_tai22"/>
      <sheetName val="KL_DDK22"/>
      <sheetName val="Mang_tai_DDK22"/>
      <sheetName val="KL_DDK0,422"/>
      <sheetName val="TT_Ky_thuat22"/>
      <sheetName val="CT_moi22"/>
      <sheetName val="Tu_dien22"/>
      <sheetName val="May_cat22"/>
      <sheetName val="Dao_Cly22"/>
      <sheetName val="Dao_Ptai22"/>
      <sheetName val="Tu_RMU22"/>
      <sheetName val="C_set22"/>
      <sheetName val="Sco_Cap22"/>
      <sheetName val="Sco_TB22"/>
      <sheetName val="TN_tram22"/>
      <sheetName val="TN_C_set22"/>
      <sheetName val="TN_TD_DDay22"/>
      <sheetName val="Phan_chung22"/>
      <sheetName val="cong_Q222"/>
      <sheetName val="T_U_luong_Q122"/>
      <sheetName val="T_U_luong_Q222"/>
      <sheetName val="T_U_luong_Q322"/>
      <sheetName val="Quyet_toan22"/>
      <sheetName val="Thu_hoi22"/>
      <sheetName val="Lai_vay22"/>
      <sheetName val="Tien_vay22"/>
      <sheetName val="Cong_no22"/>
      <sheetName val="Cop_pha22"/>
      <sheetName val="Gia_DAN22"/>
      <sheetName val="Phu_luc_HD22"/>
      <sheetName val="Gia_du_thau22"/>
      <sheetName val="Ca_xe22"/>
      <sheetName val="Dc_Dau22"/>
      <sheetName val="_o_to_Hien_822"/>
      <sheetName val="_o_to_Hien922"/>
      <sheetName val="_o_to_Hien1022"/>
      <sheetName val="_o_to_Hien1122"/>
      <sheetName val="_o_to_Hien12)22"/>
      <sheetName val="_o_to_Hien132"/>
      <sheetName val="_o_to_Hien222"/>
      <sheetName val="_o_to_Hien322"/>
      <sheetName val="_o_to_Hien422"/>
      <sheetName val="_o_to_Hien522"/>
      <sheetName val="_o_to_Phong_822"/>
      <sheetName val="_o_to_Phong922"/>
      <sheetName val="_o_to_Phong1022"/>
      <sheetName val="_o_to_Phong1122"/>
      <sheetName val="_o_to_Phong12)22"/>
      <sheetName val="_o_to_Phong132"/>
      <sheetName val="_o_to_Phong222"/>
      <sheetName val="_o_to_Phong322"/>
      <sheetName val="_o_to_Phong422"/>
      <sheetName val="_o_to_Phong522"/>
      <sheetName val="_o_to_Dung_8_22"/>
      <sheetName val="_D_tt_dau822"/>
      <sheetName val="_o_to_Dung_922"/>
      <sheetName val="_D9_tt_dau22"/>
      <sheetName val="_D10_tt_dau22"/>
      <sheetName val="_o_to_Dung_1022"/>
      <sheetName val="_o_to_Dung_1122"/>
      <sheetName val="_o_to_Dung_12)22"/>
      <sheetName val="_o_to_Dung_132"/>
      <sheetName val="_o_to_Dung222"/>
      <sheetName val="_o_to_Dung322"/>
      <sheetName val="_o_to_Dung422"/>
      <sheetName val="_o_totrongT10-1222"/>
      <sheetName val="_o_totrongT222"/>
      <sheetName val="_o_totrungT10-1222"/>
      <sheetName val="_o_toMinhT10-12_22"/>
      <sheetName val="_o_toMinhT222"/>
      <sheetName val="_o_toTrieuT10-12__22"/>
      <sheetName val="Luong_8_SP22"/>
      <sheetName val="Luong_9_SP_22"/>
      <sheetName val="Luong_10_SP_22"/>
      <sheetName val="Luong_11_SP_22"/>
      <sheetName val="Luong_12_SP22"/>
      <sheetName val="Luong_1_SP122"/>
      <sheetName val="Luong_2_SP222"/>
      <sheetName val="Luong_3_SP322"/>
      <sheetName val="Luong_4_SP422"/>
      <sheetName val="Luong_4_SP522"/>
      <sheetName val="KL_VL22"/>
      <sheetName val="QT_9-622"/>
      <sheetName val="Thuong_luu_HB22"/>
      <sheetName val="QT_Ky_T22"/>
      <sheetName val="bc_vt_TON_BAI22"/>
      <sheetName val="QT_Duoc_(Hai)22"/>
      <sheetName val="sent_to22"/>
      <sheetName val="KLTong_hop22"/>
      <sheetName val="Lan_can22"/>
      <sheetName val="Ranh_doc_(2)22"/>
      <sheetName val="Ranh_doc22"/>
      <sheetName val="Coc_tieu22"/>
      <sheetName val="Bien_bao22"/>
      <sheetName val="Nan_tuyen22"/>
      <sheetName val="Lan_122"/>
      <sheetName val="Lan__222"/>
      <sheetName val="Lan_322"/>
      <sheetName val="Gia_tri22"/>
      <sheetName val="Lan_522"/>
      <sheetName val="Cong_hop22"/>
      <sheetName val="kldukien_(107)22"/>
      <sheetName val="qui1_(2)22"/>
      <sheetName val="cap_so_lan_222"/>
      <sheetName val="cap_so_BHXH22"/>
      <sheetName val="tru_tien22"/>
      <sheetName val="yt_q222"/>
      <sheetName val="c45_t322"/>
      <sheetName val="c45_t622"/>
      <sheetName val="BHYT_Q3_200322"/>
      <sheetName val="C45_t722"/>
      <sheetName val="C47-t07_200322"/>
      <sheetName val="C45_t822"/>
      <sheetName val="C47-t08_200322"/>
      <sheetName val="C45_t0922"/>
      <sheetName val="C47-t09_200322"/>
      <sheetName val="C47_T1222"/>
      <sheetName val="BHYT_Q4-200322"/>
      <sheetName val="C45_T1022"/>
      <sheetName val="binh_do22"/>
      <sheetName val="cot_lieu22"/>
      <sheetName val="van_khuon22"/>
      <sheetName val="CT_BT22"/>
      <sheetName val="lay_mau22"/>
      <sheetName val="mat_ngoai_goi22"/>
      <sheetName val="coc_tram-bt22"/>
      <sheetName val="cong_bien_t1028"/>
      <sheetName val="luong_t9_28"/>
      <sheetName val="bb_t928"/>
      <sheetName val="KL_XL200028"/>
      <sheetName val="Chiet_tinh28"/>
      <sheetName val="Van_chuyen28"/>
      <sheetName val="THKP_(2)28"/>
      <sheetName val="T_Bi28"/>
      <sheetName val="Thiet_ke28"/>
      <sheetName val="K_luong28"/>
      <sheetName val="TT_L228"/>
      <sheetName val="TT_L128"/>
      <sheetName val="Thue_Ngoai28"/>
      <sheetName val="Dong_Dau28"/>
      <sheetName val="Dong_Dau_(2)28"/>
      <sheetName val="Sau_dong28"/>
      <sheetName val="Ma_xa28"/>
      <sheetName val="My_dinh28"/>
      <sheetName val="Tong_cong28"/>
      <sheetName val="Chi_tiet_-_Dv_lap28"/>
      <sheetName val="TH_KHTC28"/>
      <sheetName val="Gia_VL28"/>
      <sheetName val="Bang_gia_ca_may28"/>
      <sheetName val="Bang_luong_CB28"/>
      <sheetName val="Bang_P_tich_CT28"/>
      <sheetName val="D_toan_chi_tiet28"/>
      <sheetName val="Bang_TH_Dtoan28"/>
      <sheetName val="LUAN_CHUYEN28"/>
      <sheetName val="KE_QUY28"/>
      <sheetName val="LUONGGIAN_TIEP28"/>
      <sheetName val="VAY_VON28"/>
      <sheetName val="O_THAO28"/>
      <sheetName val="Q_TRUNG28"/>
      <sheetName val="Y_THANH28"/>
      <sheetName val="Sheet2_(2)28"/>
      <sheetName val="KH_2003_(moi_max)28"/>
      <sheetName val="Interim_payment28"/>
      <sheetName val="Bid_Sum28"/>
      <sheetName val="Item_B28"/>
      <sheetName val="Dg_A28"/>
      <sheetName val="Dg_B&amp;C28"/>
      <sheetName val="Material_at_site28"/>
      <sheetName val="Bang_VL28"/>
      <sheetName val="VL(No_V-c)28"/>
      <sheetName val="He_so28"/>
      <sheetName val="PL_Vua28"/>
      <sheetName val="Chitieu-dam_cac_loai28"/>
      <sheetName val="DG_Dam28"/>
      <sheetName val="DG_chung28"/>
      <sheetName val="VL-dac_chung28"/>
      <sheetName val="CT_1md_&amp;_dau_cong28"/>
      <sheetName val="Tong_hop28"/>
      <sheetName val="CT_cong28"/>
      <sheetName val="dg_cong28"/>
      <sheetName val="CDSL_(2)28"/>
      <sheetName val="__28"/>
      <sheetName val="san_vuon28"/>
      <sheetName val="khu_phu_tro28"/>
      <sheetName val="Thuyet_minh28"/>
      <sheetName val="be_tong28"/>
      <sheetName val="Tong_hop_thep28"/>
      <sheetName val="phan_tich_DG28"/>
      <sheetName val="gia_vat_lieu28"/>
      <sheetName val="gia_xe_may28"/>
      <sheetName val="gia_nhan_cong28"/>
      <sheetName val="BCC_(2)28"/>
      <sheetName val="Bao_cao28"/>
      <sheetName val="Bao_cao_228"/>
      <sheetName val="Khoi_luong28"/>
      <sheetName val="Khoi_luong_mat28"/>
      <sheetName val="Bang_ke28"/>
      <sheetName val="T_HopKL28"/>
      <sheetName val="S_Luong28"/>
      <sheetName val="D_Dap28"/>
      <sheetName val="Q_Toan28"/>
      <sheetName val="Phan_tich_chi_phi28"/>
      <sheetName val="Chi_phi_nen_theo_BVTC28"/>
      <sheetName val="nhan_cong_phu28"/>
      <sheetName val="nhan_cong_Hung28"/>
      <sheetName val="Nhan_cong28"/>
      <sheetName val="Khoi_luong_nen_theo_BVTC28"/>
      <sheetName val="cap_cho_cac_DT28"/>
      <sheetName val="Ung_-_hoan28"/>
      <sheetName val="CP_may28"/>
      <sheetName val="Phu_luc28"/>
      <sheetName val="Gia_trÞ28"/>
      <sheetName val="DS_them_luong_qui_4-200228"/>
      <sheetName val="Phuc_loi_2-9-0228"/>
      <sheetName val="Thuong_nhan_dip_21-12-0228"/>
      <sheetName val="Thuong_dip_nhan_danh_hieu_AHL28"/>
      <sheetName val="Thang_luong_thu_13_nam_200228"/>
      <sheetName val="Luong_SX#_dip_Tet_Qui_Mui(don28"/>
      <sheetName val="CT_Duong28"/>
      <sheetName val="D_gia28"/>
      <sheetName val="T_hop28"/>
      <sheetName val="CtP_tro28"/>
      <sheetName val="Nha_moi28"/>
      <sheetName val="TT-T_Tron_So_228"/>
      <sheetName val="Ct_Dam_28"/>
      <sheetName val="Ct_Duoi28"/>
      <sheetName val="Ct_Tren28"/>
      <sheetName val="D_giaMay28"/>
      <sheetName val="26+180-400_228"/>
      <sheetName val="26+180_Sub128"/>
      <sheetName val="26+180_Sub428"/>
      <sheetName val="26+180-400_5(k95)28"/>
      <sheetName val="26+400-620_3(k95)28"/>
      <sheetName val="26+400-640_1(k95)28"/>
      <sheetName val="26+960-27+150_928"/>
      <sheetName val="26+960-27+150_1028"/>
      <sheetName val="26+960-27+150_1128"/>
      <sheetName val="26+960-27+150_1228"/>
      <sheetName val="26+960-27+150_5(k95)28"/>
      <sheetName val="26+960-27+150_4(k95)28"/>
      <sheetName val="26+960-27+150_1(k95)28"/>
      <sheetName val="27+500-700_5(k95)28"/>
      <sheetName val="27+500-700_4(k95)28"/>
      <sheetName val="27+500-700_3(k95)28"/>
      <sheetName val="27+500-700_1(k95)28"/>
      <sheetName val="27+740-920_3(k95)28"/>
      <sheetName val="27+740-920_2128"/>
      <sheetName val="27+920-28+040_6,728"/>
      <sheetName val="27+920-28+040_1028"/>
      <sheetName val="27+920-28+160_Su328"/>
      <sheetName val="28+160-28+420_5K9528"/>
      <sheetName val="28+430-657_728"/>
      <sheetName val="Km28+430-657_828"/>
      <sheetName val="28+430-657_928"/>
      <sheetName val="28+430-667_1028"/>
      <sheetName val="28+430-657_1128"/>
      <sheetName val="28+430-657_4k9528"/>
      <sheetName val="28+500-657_1828"/>
      <sheetName val="28+520-657_1928"/>
      <sheetName val="C_TIEU28"/>
      <sheetName val="T_Luong28"/>
      <sheetName val="T_HAO28"/>
      <sheetName val="DT_TUYEN28"/>
      <sheetName val="DT_GIA28"/>
      <sheetName val="KHDT_(2)28"/>
      <sheetName val="CL_28"/>
      <sheetName val="KQ_(2)28"/>
      <sheetName val="Quang_Tri28"/>
      <sheetName val="Da_Nang28"/>
      <sheetName val="Quang_Nam28"/>
      <sheetName val="Quang_Ngai28"/>
      <sheetName val="TH_DH-QN28"/>
      <sheetName val="KP_HD28"/>
      <sheetName val="DB_HD28"/>
      <sheetName val="vat_tu28"/>
      <sheetName val="Thep_28"/>
      <sheetName val="Chi_tiet_Khoi_luong28"/>
      <sheetName val="TH_khoi_luong28"/>
      <sheetName val="Chiet_tinh_vat_lieu_28"/>
      <sheetName val="TH_KL_VL28"/>
      <sheetName val="AC_PC28"/>
      <sheetName val="TAI_TRONG28"/>
      <sheetName val="NOI_LUC28"/>
      <sheetName val="TINH_DUYET_THTT_CHINH28"/>
      <sheetName val="TDUYET_THTT_PHU28"/>
      <sheetName val="TINH_DAO_DONG_VA_DO_VONG28"/>
      <sheetName val="TINH_NEO28"/>
      <sheetName val="tong_hop_thanh_toan_thue28"/>
      <sheetName val="bang_ke_nop_thue28"/>
      <sheetName val="Tonh_hop_chi_phi28"/>
      <sheetName val="BK_chi_phi28"/>
      <sheetName val="KTra_DS_va_thue_GTGT28"/>
      <sheetName val="Kiãøm_tra_DS_thue_GTGT28"/>
      <sheetName val="XUAT(gia_von)28"/>
      <sheetName val="Xuat_(gia_ban)28"/>
      <sheetName val="Dchinh_TH_N-X-T28"/>
      <sheetName val="Tong_hop_N-X-T28"/>
      <sheetName val="thue_TH28"/>
      <sheetName val="tong_hop_200128"/>
      <sheetName val="qUYET_TOAN_THUE28"/>
      <sheetName val="BU_CTPH28"/>
      <sheetName val="BU_tran3+360_2228"/>
      <sheetName val="Tran3+360_2228"/>
      <sheetName val="BU_tran2+386_428"/>
      <sheetName val="Tran2+386_428"/>
      <sheetName val="DTcong_4-528"/>
      <sheetName val="Bu_1-228"/>
      <sheetName val="Bu_12-1328"/>
      <sheetName val="DTcong_12-1328"/>
      <sheetName val="DT_cong13-13+28"/>
      <sheetName val="BU-_nhanh28"/>
      <sheetName val="dtcong_nh1-228"/>
      <sheetName val="dtcong_nh0-128"/>
      <sheetName val="BU_11-1228"/>
      <sheetName val="DTcong_11-1228"/>
      <sheetName val="Pr-_CC28"/>
      <sheetName val="MD_3-428"/>
      <sheetName val="ND_3-428"/>
      <sheetName val="MD_1-228"/>
      <sheetName val="ND_1-228"/>
      <sheetName val="MD_0-128"/>
      <sheetName val="ND_0-128"/>
      <sheetName val="KL_tong28"/>
      <sheetName val="TH_(T1-6)28"/>
      <sheetName val="_NL28"/>
      <sheetName val="_NL_(2)28"/>
      <sheetName val="CDTHCT_(3)28"/>
      <sheetName val="thkl_(2)28"/>
      <sheetName val="long_tec28"/>
      <sheetName val="cd_viaK0-T628"/>
      <sheetName val="cdvia_T6-Tc2428"/>
      <sheetName val="cdvia_Tc24-T4628"/>
      <sheetName val="cd_btnL2k0+361-T1928"/>
      <sheetName val="CT_xa28"/>
      <sheetName val="CDTHU_CHI_T128"/>
      <sheetName val="THUCHI_228"/>
      <sheetName val="THU_CHI328"/>
      <sheetName val="THU_CHI_428"/>
      <sheetName val="THU_CHI528"/>
      <sheetName val="THU_CHI_628"/>
      <sheetName val="TU_CHI_728"/>
      <sheetName val="THU_CHI928"/>
      <sheetName val="THU_CHI_828"/>
      <sheetName val="THU_CHI_1028"/>
      <sheetName val="THU_CHI_1128"/>
      <sheetName val="THU_CHI_1228"/>
      <sheetName val="Xep_hang_20128"/>
      <sheetName val="toan_Cty28"/>
      <sheetName val="Cong_ty28"/>
      <sheetName val="XN_228"/>
      <sheetName val="XN_ong_CHi28"/>
      <sheetName val="N_XDCT&amp;_XKLD28"/>
      <sheetName val="CN_HCM28"/>
      <sheetName val="TT_XKLD(Nhan)28"/>
      <sheetName val="Ong_Hong28"/>
      <sheetName val="CN_hung_yen28"/>
      <sheetName val="Dong_nai28"/>
      <sheetName val="K249_K9828"/>
      <sheetName val="K249_K98_(2)28"/>
      <sheetName val="K251_K9828"/>
      <sheetName val="K251_SBase28"/>
      <sheetName val="K251_AC28"/>
      <sheetName val="K252_K9828"/>
      <sheetName val="K252_SBase28"/>
      <sheetName val="K252_AC28"/>
      <sheetName val="K253_K9828"/>
      <sheetName val="K253_Subbase28"/>
      <sheetName val="K253_Base_28"/>
      <sheetName val="K253_SBase28"/>
      <sheetName val="K253_AC28"/>
      <sheetName val="K255_SBase28"/>
      <sheetName val="K259_K9828"/>
      <sheetName val="K259_Subbase28"/>
      <sheetName val="K259_Base_28"/>
      <sheetName val="K259_AC28"/>
      <sheetName val="K260_K9828"/>
      <sheetName val="K260_Subbase28"/>
      <sheetName val="K260_Base28"/>
      <sheetName val="K260_AC28"/>
      <sheetName val="K261_K9828"/>
      <sheetName val="K261_Base28"/>
      <sheetName val="K261_AC28"/>
      <sheetName val="KL_Tram_Cty28"/>
      <sheetName val="Gam_may_Cty28"/>
      <sheetName val="KL_tram_KH28"/>
      <sheetName val="Gam_may_KH28"/>
      <sheetName val="Cach_dien28"/>
      <sheetName val="Mang_tai28"/>
      <sheetName val="KL_DDK28"/>
      <sheetName val="Mang_tai_DDK28"/>
      <sheetName val="KL_DDK0,428"/>
      <sheetName val="TT_Ky_thuat28"/>
      <sheetName val="CT_moi28"/>
      <sheetName val="Tu_dien28"/>
      <sheetName val="May_cat28"/>
      <sheetName val="Dao_Cly28"/>
      <sheetName val="Dao_Ptai28"/>
      <sheetName val="Tu_RMU28"/>
      <sheetName val="C_set28"/>
      <sheetName val="Sco_Cap28"/>
      <sheetName val="Sco_TB28"/>
      <sheetName val="TN_tram28"/>
      <sheetName val="TN_C_set28"/>
      <sheetName val="TN_TD_DDay28"/>
      <sheetName val="Phan_chung28"/>
      <sheetName val="cong_Q228"/>
      <sheetName val="T_U_luong_Q128"/>
      <sheetName val="T_U_luong_Q228"/>
      <sheetName val="T_U_luong_Q328"/>
      <sheetName val="Quyet_toan28"/>
      <sheetName val="Thu_hoi28"/>
      <sheetName val="Lai_vay28"/>
      <sheetName val="Tien_vay28"/>
      <sheetName val="Cong_no28"/>
      <sheetName val="Cop_pha28"/>
      <sheetName val="Gia_DAN28"/>
      <sheetName val="Phu_luc_HD28"/>
      <sheetName val="Gia_du_thau28"/>
      <sheetName val="Ca_xe28"/>
      <sheetName val="Dc_Dau28"/>
      <sheetName val="_o_to_Hien_828"/>
      <sheetName val="_o_to_Hien928"/>
      <sheetName val="_o_to_Hien1028"/>
      <sheetName val="_o_to_Hien1128"/>
      <sheetName val="_o_to_Hien12)28"/>
      <sheetName val="_o_to_Hien138"/>
      <sheetName val="_o_to_Hien228"/>
      <sheetName val="_o_to_Hien328"/>
      <sheetName val="_o_to_Hien428"/>
      <sheetName val="_o_to_Hien528"/>
      <sheetName val="_o_to_Phong_828"/>
      <sheetName val="_o_to_Phong928"/>
      <sheetName val="_o_to_Phong1028"/>
      <sheetName val="_o_to_Phong1128"/>
      <sheetName val="_o_to_Phong12)28"/>
      <sheetName val="_o_to_Phong138"/>
      <sheetName val="_o_to_Phong228"/>
      <sheetName val="_o_to_Phong328"/>
      <sheetName val="_o_to_Phong428"/>
      <sheetName val="_o_to_Phong528"/>
      <sheetName val="_o_to_Dung_8_28"/>
      <sheetName val="_D_tt_dau828"/>
      <sheetName val="_o_to_Dung_928"/>
      <sheetName val="_D9_tt_dau28"/>
      <sheetName val="_D10_tt_dau28"/>
      <sheetName val="_o_to_Dung_1028"/>
      <sheetName val="_o_to_Dung_1128"/>
      <sheetName val="_o_to_Dung_12)28"/>
      <sheetName val="_o_to_Dung_138"/>
      <sheetName val="_o_to_Dung228"/>
      <sheetName val="_o_to_Dung328"/>
      <sheetName val="_o_to_Dung428"/>
      <sheetName val="_o_totrongT10-1228"/>
      <sheetName val="_o_totrongT228"/>
      <sheetName val="_o_totrungT10-1228"/>
      <sheetName val="_o_toMinhT10-12_28"/>
      <sheetName val="_o_toMinhT228"/>
      <sheetName val="_o_toTrieuT10-12__28"/>
      <sheetName val="Luong_8_SP28"/>
      <sheetName val="Luong_9_SP_28"/>
      <sheetName val="Luong_10_SP_28"/>
      <sheetName val="Luong_11_SP_28"/>
      <sheetName val="Luong_12_SP28"/>
      <sheetName val="Luong_1_SP128"/>
      <sheetName val="Luong_2_SP228"/>
      <sheetName val="Luong_3_SP328"/>
      <sheetName val="Luong_4_SP428"/>
      <sheetName val="Luong_4_SP528"/>
      <sheetName val="KL_VL28"/>
      <sheetName val="QT_9-628"/>
      <sheetName val="Thuong_luu_HB28"/>
      <sheetName val="QT_Ky_T28"/>
      <sheetName val="bc_vt_TON_BAI28"/>
      <sheetName val="QT_Duoc_(Hai)28"/>
      <sheetName val="sent_to28"/>
      <sheetName val="KLTong_hop28"/>
      <sheetName val="Lan_can28"/>
      <sheetName val="Ranh_doc_(2)28"/>
      <sheetName val="Ranh_doc28"/>
      <sheetName val="Coc_tieu28"/>
      <sheetName val="Bien_bao28"/>
      <sheetName val="Nan_tuyen28"/>
      <sheetName val="Lan_128"/>
      <sheetName val="Lan__228"/>
      <sheetName val="Lan_328"/>
      <sheetName val="Gia_tri28"/>
      <sheetName val="Lan_528"/>
      <sheetName val="Cong_hop28"/>
      <sheetName val="kldukien_(107)28"/>
      <sheetName val="qui1_(2)28"/>
      <sheetName val="cap_so_lan_228"/>
      <sheetName val="cap_so_BHXH28"/>
      <sheetName val="tru_tien28"/>
      <sheetName val="yt_q228"/>
      <sheetName val="c45_t328"/>
      <sheetName val="c45_t628"/>
      <sheetName val="BHYT_Q3_200328"/>
      <sheetName val="C45_t728"/>
      <sheetName val="C47-t07_200328"/>
      <sheetName val="C45_t828"/>
      <sheetName val="C47-t08_200328"/>
      <sheetName val="C45_t0928"/>
      <sheetName val="C47-t09_200328"/>
      <sheetName val="C47_T1228"/>
      <sheetName val="BHYT_Q4-200328"/>
      <sheetName val="C45_T1028"/>
      <sheetName val="binh_do28"/>
      <sheetName val="cot_lieu28"/>
      <sheetName val="van_khuon28"/>
      <sheetName val="CT_BT28"/>
      <sheetName val="lay_mau28"/>
      <sheetName val="mat_ngoai_goi28"/>
      <sheetName val="coc_tram-bt28"/>
      <sheetName val="cong_bien_t1027"/>
      <sheetName val="luong_t9_27"/>
      <sheetName val="bb_t927"/>
      <sheetName val="KL_XL200027"/>
      <sheetName val="Chiet_tinh27"/>
      <sheetName val="Van_chuyen27"/>
      <sheetName val="THKP_(2)27"/>
      <sheetName val="T_Bi27"/>
      <sheetName val="Thiet_ke27"/>
      <sheetName val="K_luong27"/>
      <sheetName val="TT_L227"/>
      <sheetName val="TT_L127"/>
      <sheetName val="Thue_Ngoai27"/>
      <sheetName val="Dong_Dau27"/>
      <sheetName val="Dong_Dau_(2)27"/>
      <sheetName val="Sau_dong27"/>
      <sheetName val="Ma_xa27"/>
      <sheetName val="My_dinh27"/>
      <sheetName val="Tong_cong27"/>
      <sheetName val="Chi_tiet_-_Dv_lap27"/>
      <sheetName val="TH_KHTC27"/>
      <sheetName val="Gia_VL27"/>
      <sheetName val="Bang_gia_ca_may27"/>
      <sheetName val="Bang_luong_CB27"/>
      <sheetName val="Bang_P_tich_CT27"/>
      <sheetName val="D_toan_chi_tiet27"/>
      <sheetName val="Bang_TH_Dtoan27"/>
      <sheetName val="LUAN_CHUYEN27"/>
      <sheetName val="KE_QUY27"/>
      <sheetName val="LUONGGIAN_TIEP27"/>
      <sheetName val="VAY_VON27"/>
      <sheetName val="O_THAO27"/>
      <sheetName val="Q_TRUNG27"/>
      <sheetName val="Y_THANH27"/>
      <sheetName val="Sheet2_(2)27"/>
      <sheetName val="KH_2003_(moi_max)27"/>
      <sheetName val="Interim_payment27"/>
      <sheetName val="Bid_Sum27"/>
      <sheetName val="Item_B27"/>
      <sheetName val="Dg_A27"/>
      <sheetName val="Dg_B&amp;C27"/>
      <sheetName val="Material_at_site27"/>
      <sheetName val="Bang_VL27"/>
      <sheetName val="VL(No_V-c)27"/>
      <sheetName val="He_so27"/>
      <sheetName val="PL_Vua27"/>
      <sheetName val="Chitieu-dam_cac_loai27"/>
      <sheetName val="DG_Dam27"/>
      <sheetName val="DG_chung27"/>
      <sheetName val="VL-dac_chung27"/>
      <sheetName val="CT_1md_&amp;_dau_cong27"/>
      <sheetName val="Tong_hop27"/>
      <sheetName val="CT_cong27"/>
      <sheetName val="dg_cong27"/>
      <sheetName val="CDSL_(2)27"/>
      <sheetName val="__27"/>
      <sheetName val="san_vuon27"/>
      <sheetName val="khu_phu_tro27"/>
      <sheetName val="Thuyet_minh27"/>
      <sheetName val="be_tong27"/>
      <sheetName val="Tong_hop_thep27"/>
      <sheetName val="phan_tich_DG27"/>
      <sheetName val="gia_vat_lieu27"/>
      <sheetName val="gia_xe_may27"/>
      <sheetName val="gia_nhan_cong27"/>
      <sheetName val="BCC_(2)27"/>
      <sheetName val="Bao_cao27"/>
      <sheetName val="Bao_cao_227"/>
      <sheetName val="Khoi_luong27"/>
      <sheetName val="Khoi_luong_mat27"/>
      <sheetName val="Bang_ke27"/>
      <sheetName val="T_HopKL27"/>
      <sheetName val="S_Luong27"/>
      <sheetName val="D_Dap27"/>
      <sheetName val="Q_Toan27"/>
      <sheetName val="Phan_tich_chi_phi27"/>
      <sheetName val="Chi_phi_nen_theo_BVTC27"/>
      <sheetName val="nhan_cong_phu27"/>
      <sheetName val="nhan_cong_Hung27"/>
      <sheetName val="Nhan_cong27"/>
      <sheetName val="Khoi_luong_nen_theo_BVTC27"/>
      <sheetName val="cap_cho_cac_DT27"/>
      <sheetName val="Ung_-_hoan27"/>
      <sheetName val="CP_may27"/>
      <sheetName val="Phu_luc27"/>
      <sheetName val="Gia_trÞ27"/>
      <sheetName val="DS_them_luong_qui_4-200227"/>
      <sheetName val="Phuc_loi_2-9-0227"/>
      <sheetName val="Thuong_nhan_dip_21-12-0227"/>
      <sheetName val="Thuong_dip_nhan_danh_hieu_AHL27"/>
      <sheetName val="Thang_luong_thu_13_nam_200227"/>
      <sheetName val="Luong_SX#_dip_Tet_Qui_Mui(don27"/>
      <sheetName val="CT_Duong27"/>
      <sheetName val="D_gia27"/>
      <sheetName val="T_hop27"/>
      <sheetName val="CtP_tro27"/>
      <sheetName val="Nha_moi27"/>
      <sheetName val="TT-T_Tron_So_227"/>
      <sheetName val="Ct_Dam_27"/>
      <sheetName val="Ct_Duoi27"/>
      <sheetName val="Ct_Tren27"/>
      <sheetName val="D_giaMay27"/>
      <sheetName val="26+180-400_227"/>
      <sheetName val="26+180_Sub127"/>
      <sheetName val="26+180_Sub427"/>
      <sheetName val="26+180-400_5(k95)27"/>
      <sheetName val="26+400-620_3(k95)27"/>
      <sheetName val="26+400-640_1(k95)27"/>
      <sheetName val="26+960-27+150_927"/>
      <sheetName val="26+960-27+150_1027"/>
      <sheetName val="26+960-27+150_1127"/>
      <sheetName val="26+960-27+150_1227"/>
      <sheetName val="26+960-27+150_5(k95)27"/>
      <sheetName val="26+960-27+150_4(k95)27"/>
      <sheetName val="26+960-27+150_1(k95)27"/>
      <sheetName val="27+500-700_5(k95)27"/>
      <sheetName val="27+500-700_4(k95)27"/>
      <sheetName val="27+500-700_3(k95)27"/>
      <sheetName val="27+500-700_1(k95)27"/>
      <sheetName val="27+740-920_3(k95)27"/>
      <sheetName val="27+740-920_2127"/>
      <sheetName val="27+920-28+040_6,727"/>
      <sheetName val="27+920-28+040_1027"/>
      <sheetName val="27+920-28+160_Su327"/>
      <sheetName val="28+160-28+420_5K9527"/>
      <sheetName val="28+430-657_727"/>
      <sheetName val="Km28+430-657_827"/>
      <sheetName val="28+430-657_927"/>
      <sheetName val="28+430-667_1027"/>
      <sheetName val="28+430-657_1127"/>
      <sheetName val="28+430-657_4k9527"/>
      <sheetName val="28+500-657_1827"/>
      <sheetName val="28+520-657_1927"/>
      <sheetName val="C_TIEU27"/>
      <sheetName val="T_Luong27"/>
      <sheetName val="T_HAO27"/>
      <sheetName val="DT_TUYEN27"/>
      <sheetName val="DT_GIA27"/>
      <sheetName val="KHDT_(2)27"/>
      <sheetName val="CL_27"/>
      <sheetName val="KQ_(2)27"/>
      <sheetName val="Quang_Tri27"/>
      <sheetName val="Da_Nang27"/>
      <sheetName val="Quang_Nam27"/>
      <sheetName val="Quang_Ngai27"/>
      <sheetName val="TH_DH-QN27"/>
      <sheetName val="KP_HD27"/>
      <sheetName val="DB_HD27"/>
      <sheetName val="vat_tu27"/>
      <sheetName val="Thep_27"/>
      <sheetName val="Chi_tiet_Khoi_luong27"/>
      <sheetName val="TH_khoi_luong27"/>
      <sheetName val="Chiet_tinh_vat_lieu_27"/>
      <sheetName val="TH_KL_VL27"/>
      <sheetName val="AC_PC27"/>
      <sheetName val="TAI_TRONG27"/>
      <sheetName val="NOI_LUC27"/>
      <sheetName val="TINH_DUYET_THTT_CHINH27"/>
      <sheetName val="TDUYET_THTT_PHU27"/>
      <sheetName val="TINH_DAO_DONG_VA_DO_VONG27"/>
      <sheetName val="TINH_NEO27"/>
      <sheetName val="tong_hop_thanh_toan_thue27"/>
      <sheetName val="bang_ke_nop_thue27"/>
      <sheetName val="Tonh_hop_chi_phi27"/>
      <sheetName val="BK_chi_phi27"/>
      <sheetName val="KTra_DS_va_thue_GTGT27"/>
      <sheetName val="Kiãøm_tra_DS_thue_GTGT27"/>
      <sheetName val="XUAT(gia_von)27"/>
      <sheetName val="Xuat_(gia_ban)27"/>
      <sheetName val="Dchinh_TH_N-X-T27"/>
      <sheetName val="Tong_hop_N-X-T27"/>
      <sheetName val="thue_TH27"/>
      <sheetName val="tong_hop_200127"/>
      <sheetName val="qUYET_TOAN_THUE27"/>
      <sheetName val="BU_CTPH27"/>
      <sheetName val="BU_tran3+360_2227"/>
      <sheetName val="Tran3+360_2227"/>
      <sheetName val="BU_tran2+386_427"/>
      <sheetName val="Tran2+386_427"/>
      <sheetName val="DTcong_4-527"/>
      <sheetName val="Bu_1-227"/>
      <sheetName val="Bu_12-1327"/>
      <sheetName val="DTcong_12-1327"/>
      <sheetName val="DT_cong13-13+27"/>
      <sheetName val="BU-_nhanh27"/>
      <sheetName val="dtcong_nh1-227"/>
      <sheetName val="dtcong_nh0-127"/>
      <sheetName val="BU_11-1227"/>
      <sheetName val="DTcong_11-1227"/>
      <sheetName val="Pr-_CC27"/>
      <sheetName val="MD_3-427"/>
      <sheetName val="ND_3-427"/>
      <sheetName val="MD_1-227"/>
      <sheetName val="ND_1-227"/>
      <sheetName val="MD_0-127"/>
      <sheetName val="ND_0-127"/>
      <sheetName val="KL_tong27"/>
      <sheetName val="TH_(T1-6)27"/>
      <sheetName val="_NL27"/>
      <sheetName val="_NL_(2)27"/>
      <sheetName val="CDTHCT_(3)27"/>
      <sheetName val="thkl_(2)27"/>
      <sheetName val="long_tec27"/>
      <sheetName val="cd_viaK0-T627"/>
      <sheetName val="cdvia_T6-Tc2427"/>
      <sheetName val="cdvia_Tc24-T4627"/>
      <sheetName val="cd_btnL2k0+361-T1927"/>
      <sheetName val="CT_xa27"/>
      <sheetName val="CDTHU_CHI_T127"/>
      <sheetName val="THUCHI_227"/>
      <sheetName val="THU_CHI327"/>
      <sheetName val="THU_CHI_427"/>
      <sheetName val="THU_CHI527"/>
      <sheetName val="THU_CHI_627"/>
      <sheetName val="TU_CHI_727"/>
      <sheetName val="THU_CHI927"/>
      <sheetName val="THU_CHI_827"/>
      <sheetName val="THU_CHI_1027"/>
      <sheetName val="THU_CHI_1127"/>
      <sheetName val="THU_CHI_1227"/>
      <sheetName val="Xep_hang_20127"/>
      <sheetName val="toan_Cty27"/>
      <sheetName val="Cong_ty27"/>
      <sheetName val="XN_227"/>
      <sheetName val="XN_ong_CHi27"/>
      <sheetName val="N_XDCT&amp;_XKLD27"/>
      <sheetName val="CN_HCM27"/>
      <sheetName val="TT_XKLD(Nhan)27"/>
      <sheetName val="Ong_Hong27"/>
      <sheetName val="CN_hung_yen27"/>
      <sheetName val="Dong_nai27"/>
      <sheetName val="K249_K9827"/>
      <sheetName val="K249_K98_(2)27"/>
      <sheetName val="K251_K9827"/>
      <sheetName val="K251_SBase27"/>
      <sheetName val="K251_AC27"/>
      <sheetName val="K252_K9827"/>
      <sheetName val="K252_SBase27"/>
      <sheetName val="K252_AC27"/>
      <sheetName val="K253_K9827"/>
      <sheetName val="K253_Subbase27"/>
      <sheetName val="K253_Base_27"/>
      <sheetName val="K253_SBase27"/>
      <sheetName val="K253_AC27"/>
      <sheetName val="K255_SBase27"/>
      <sheetName val="K259_K9827"/>
      <sheetName val="K259_Subbase27"/>
      <sheetName val="K259_Base_27"/>
      <sheetName val="K259_AC27"/>
      <sheetName val="K260_K9827"/>
      <sheetName val="K260_Subbase27"/>
      <sheetName val="K260_Base27"/>
      <sheetName val="K260_AC27"/>
      <sheetName val="K261_K9827"/>
      <sheetName val="K261_Base27"/>
      <sheetName val="K261_AC27"/>
      <sheetName val="KL_Tram_Cty27"/>
      <sheetName val="Gam_may_Cty27"/>
      <sheetName val="KL_tram_KH27"/>
      <sheetName val="Gam_may_KH27"/>
      <sheetName val="Cach_dien27"/>
      <sheetName val="Mang_tai27"/>
      <sheetName val="KL_DDK27"/>
      <sheetName val="Mang_tai_DDK27"/>
      <sheetName val="KL_DDK0,427"/>
      <sheetName val="TT_Ky_thuat27"/>
      <sheetName val="CT_moi27"/>
      <sheetName val="Tu_dien27"/>
      <sheetName val="May_cat27"/>
      <sheetName val="Dao_Cly27"/>
      <sheetName val="Dao_Ptai27"/>
      <sheetName val="Tu_RMU27"/>
      <sheetName val="C_set27"/>
      <sheetName val="Sco_Cap27"/>
      <sheetName val="Sco_TB27"/>
      <sheetName val="TN_tram27"/>
      <sheetName val="TN_C_set27"/>
      <sheetName val="TN_TD_DDay27"/>
      <sheetName val="Phan_chung27"/>
      <sheetName val="cong_Q227"/>
      <sheetName val="T_U_luong_Q127"/>
      <sheetName val="T_U_luong_Q227"/>
      <sheetName val="T_U_luong_Q327"/>
      <sheetName val="Quyet_toan27"/>
      <sheetName val="Thu_hoi27"/>
      <sheetName val="Lai_vay27"/>
      <sheetName val="Tien_vay27"/>
      <sheetName val="Cong_no27"/>
      <sheetName val="Cop_pha27"/>
      <sheetName val="Gia_DAN27"/>
      <sheetName val="Phu_luc_HD27"/>
      <sheetName val="Gia_du_thau27"/>
      <sheetName val="Ca_xe27"/>
      <sheetName val="Dc_Dau27"/>
      <sheetName val="_o_to_Hien_827"/>
      <sheetName val="_o_to_Hien927"/>
      <sheetName val="_o_to_Hien1027"/>
      <sheetName val="_o_to_Hien1127"/>
      <sheetName val="_o_to_Hien12)27"/>
      <sheetName val="_o_to_Hien137"/>
      <sheetName val="_o_to_Hien227"/>
      <sheetName val="_o_to_Hien327"/>
      <sheetName val="_o_to_Hien427"/>
      <sheetName val="_o_to_Hien527"/>
      <sheetName val="_o_to_Phong_827"/>
      <sheetName val="_o_to_Phong927"/>
      <sheetName val="_o_to_Phong1027"/>
      <sheetName val="_o_to_Phong1127"/>
      <sheetName val="_o_to_Phong12)27"/>
      <sheetName val="_o_to_Phong137"/>
      <sheetName val="_o_to_Phong227"/>
      <sheetName val="_o_to_Phong327"/>
      <sheetName val="_o_to_Phong427"/>
      <sheetName val="_o_to_Phong527"/>
      <sheetName val="_o_to_Dung_8_27"/>
      <sheetName val="_D_tt_dau827"/>
      <sheetName val="_o_to_Dung_927"/>
      <sheetName val="_D9_tt_dau27"/>
      <sheetName val="_D10_tt_dau27"/>
      <sheetName val="_o_to_Dung_1027"/>
      <sheetName val="_o_to_Dung_1127"/>
      <sheetName val="_o_to_Dung_12)27"/>
      <sheetName val="_o_to_Dung_137"/>
      <sheetName val="_o_to_Dung227"/>
      <sheetName val="_o_to_Dung327"/>
      <sheetName val="_o_to_Dung427"/>
      <sheetName val="_o_totrongT10-1227"/>
      <sheetName val="_o_totrongT227"/>
      <sheetName val="_o_totrungT10-1227"/>
      <sheetName val="_o_toMinhT10-12_27"/>
      <sheetName val="_o_toMinhT227"/>
      <sheetName val="_o_toTrieuT10-12__27"/>
      <sheetName val="Luong_8_SP27"/>
      <sheetName val="Luong_9_SP_27"/>
      <sheetName val="Luong_10_SP_27"/>
      <sheetName val="Luong_11_SP_27"/>
      <sheetName val="Luong_12_SP27"/>
      <sheetName val="Luong_1_SP127"/>
      <sheetName val="Luong_2_SP227"/>
      <sheetName val="Luong_3_SP327"/>
      <sheetName val="Luong_4_SP427"/>
      <sheetName val="Luong_4_SP527"/>
      <sheetName val="KL_VL27"/>
      <sheetName val="QT_9-627"/>
      <sheetName val="Thuong_luu_HB27"/>
      <sheetName val="QT_Ky_T27"/>
      <sheetName val="bc_vt_TON_BAI27"/>
      <sheetName val="QT_Duoc_(Hai)27"/>
      <sheetName val="sent_to27"/>
      <sheetName val="KLTong_hop27"/>
      <sheetName val="Lan_can27"/>
      <sheetName val="Ranh_doc_(2)27"/>
      <sheetName val="Ranh_doc27"/>
      <sheetName val="Coc_tieu27"/>
      <sheetName val="Bien_bao27"/>
      <sheetName val="Nan_tuyen27"/>
      <sheetName val="Lan_127"/>
      <sheetName val="Lan__227"/>
      <sheetName val="Lan_327"/>
      <sheetName val="Gia_tri27"/>
      <sheetName val="Lan_527"/>
      <sheetName val="Cong_hop27"/>
      <sheetName val="kldukien_(107)27"/>
      <sheetName val="qui1_(2)27"/>
      <sheetName val="cap_so_lan_227"/>
      <sheetName val="cap_so_BHXH27"/>
      <sheetName val="tru_tien27"/>
      <sheetName val="yt_q227"/>
      <sheetName val="c45_t327"/>
      <sheetName val="c45_t627"/>
      <sheetName val="BHYT_Q3_200327"/>
      <sheetName val="C45_t727"/>
      <sheetName val="C47-t07_200327"/>
      <sheetName val="C45_t827"/>
      <sheetName val="C47-t08_200327"/>
      <sheetName val="C45_t0927"/>
      <sheetName val="C47-t09_200327"/>
      <sheetName val="C47_T1227"/>
      <sheetName val="BHYT_Q4-200327"/>
      <sheetName val="C45_T1027"/>
      <sheetName val="binh_do27"/>
      <sheetName val="cot_lieu27"/>
      <sheetName val="van_khuon27"/>
      <sheetName val="CT_BT27"/>
      <sheetName val="lay_mau27"/>
      <sheetName val="mat_ngoai_goi27"/>
      <sheetName val="coc_tram-bt27"/>
      <sheetName val="cong_bien_t1023"/>
      <sheetName val="luong_t9_23"/>
      <sheetName val="bb_t923"/>
      <sheetName val="KL_XL200023"/>
      <sheetName val="Chiet_tinh23"/>
      <sheetName val="Van_chuyen23"/>
      <sheetName val="THKP_(2)23"/>
      <sheetName val="T_Bi23"/>
      <sheetName val="Thiet_ke23"/>
      <sheetName val="K_luong23"/>
      <sheetName val="TT_L223"/>
      <sheetName val="TT_L123"/>
      <sheetName val="Thue_Ngoai23"/>
      <sheetName val="Dong_Dau23"/>
      <sheetName val="Dong_Dau_(2)23"/>
      <sheetName val="Sau_dong23"/>
      <sheetName val="Ma_xa23"/>
      <sheetName val="My_dinh23"/>
      <sheetName val="Tong_cong23"/>
      <sheetName val="Chi_tiet_-_Dv_lap23"/>
      <sheetName val="TH_KHTC23"/>
      <sheetName val="Gia_VL23"/>
      <sheetName val="Bang_gia_ca_may23"/>
      <sheetName val="Bang_luong_CB23"/>
      <sheetName val="Bang_P_tich_CT23"/>
      <sheetName val="D_toan_chi_tiet23"/>
      <sheetName val="Bang_TH_Dtoan23"/>
      <sheetName val="LUAN_CHUYEN23"/>
      <sheetName val="KE_QUY23"/>
      <sheetName val="LUONGGIAN_TIEP23"/>
      <sheetName val="VAY_VON23"/>
      <sheetName val="O_THAO23"/>
      <sheetName val="Q_TRUNG23"/>
      <sheetName val="Y_THANH23"/>
      <sheetName val="Sheet2_(2)23"/>
      <sheetName val="KH_2003_(moi_max)23"/>
      <sheetName val="Interim_payment23"/>
      <sheetName val="Bid_Sum23"/>
      <sheetName val="Item_B23"/>
      <sheetName val="Dg_A23"/>
      <sheetName val="Dg_B&amp;C23"/>
      <sheetName val="Material_at_site23"/>
      <sheetName val="Bang_VL23"/>
      <sheetName val="VL(No_V-c)23"/>
      <sheetName val="He_so23"/>
      <sheetName val="PL_Vua23"/>
      <sheetName val="Chitieu-dam_cac_loai23"/>
      <sheetName val="DG_Dam23"/>
      <sheetName val="DG_chung23"/>
      <sheetName val="VL-dac_chung23"/>
      <sheetName val="CT_1md_&amp;_dau_cong23"/>
      <sheetName val="Tong_hop23"/>
      <sheetName val="CT_cong23"/>
      <sheetName val="dg_cong23"/>
      <sheetName val="CDSL_(2)23"/>
      <sheetName val="__23"/>
      <sheetName val="san_vuon23"/>
      <sheetName val="khu_phu_tro23"/>
      <sheetName val="Thuyet_minh23"/>
      <sheetName val="be_tong23"/>
      <sheetName val="Tong_hop_thep23"/>
      <sheetName val="phan_tich_DG23"/>
      <sheetName val="gia_vat_lieu23"/>
      <sheetName val="gia_xe_may23"/>
      <sheetName val="gia_nhan_cong23"/>
      <sheetName val="BCC_(2)23"/>
      <sheetName val="Bao_cao23"/>
      <sheetName val="Bao_cao_223"/>
      <sheetName val="Khoi_luong23"/>
      <sheetName val="Khoi_luong_mat23"/>
      <sheetName val="Bang_ke23"/>
      <sheetName val="T_HopKL23"/>
      <sheetName val="S_Luong23"/>
      <sheetName val="D_Dap23"/>
      <sheetName val="Q_Toan23"/>
      <sheetName val="Phan_tich_chi_phi23"/>
      <sheetName val="Chi_phi_nen_theo_BVTC23"/>
      <sheetName val="nhan_cong_phu23"/>
      <sheetName val="nhan_cong_Hung23"/>
      <sheetName val="Nhan_cong23"/>
      <sheetName val="Khoi_luong_nen_theo_BVTC23"/>
      <sheetName val="cap_cho_cac_DT23"/>
      <sheetName val="Ung_-_hoan23"/>
      <sheetName val="CP_may23"/>
      <sheetName val="Phu_luc23"/>
      <sheetName val="Gia_trÞ23"/>
      <sheetName val="DS_them_luong_qui_4-200223"/>
      <sheetName val="Phuc_loi_2-9-0223"/>
      <sheetName val="Thuong_nhan_dip_21-12-0223"/>
      <sheetName val="Thuong_dip_nhan_danh_hieu_AHL23"/>
      <sheetName val="Thang_luong_thu_13_nam_200223"/>
      <sheetName val="Luong_SX#_dip_Tet_Qui_Mui(don23"/>
      <sheetName val="CT_Duong23"/>
      <sheetName val="D_gia23"/>
      <sheetName val="T_hop23"/>
      <sheetName val="CtP_tro23"/>
      <sheetName val="Nha_moi23"/>
      <sheetName val="TT-T_Tron_So_223"/>
      <sheetName val="Ct_Dam_23"/>
      <sheetName val="Ct_Duoi23"/>
      <sheetName val="Ct_Tren23"/>
      <sheetName val="D_giaMay23"/>
      <sheetName val="26+180-400_223"/>
      <sheetName val="26+180_Sub123"/>
      <sheetName val="26+180_Sub423"/>
      <sheetName val="26+180-400_5(k95)23"/>
      <sheetName val="26+400-620_3(k95)23"/>
      <sheetName val="26+400-640_1(k95)23"/>
      <sheetName val="26+960-27+150_923"/>
      <sheetName val="26+960-27+150_1023"/>
      <sheetName val="26+960-27+150_1123"/>
      <sheetName val="26+960-27+150_1223"/>
      <sheetName val="26+960-27+150_5(k95)23"/>
      <sheetName val="26+960-27+150_4(k95)23"/>
      <sheetName val="26+960-27+150_1(k95)23"/>
      <sheetName val="27+500-700_5(k95)23"/>
      <sheetName val="27+500-700_4(k95)23"/>
      <sheetName val="27+500-700_3(k95)23"/>
      <sheetName val="27+500-700_1(k95)23"/>
      <sheetName val="27+740-920_3(k95)23"/>
      <sheetName val="27+740-920_2123"/>
      <sheetName val="27+920-28+040_6,723"/>
      <sheetName val="27+920-28+040_1023"/>
      <sheetName val="27+920-28+160_Su323"/>
      <sheetName val="28+160-28+420_5K9523"/>
      <sheetName val="28+430-657_723"/>
      <sheetName val="Km28+430-657_823"/>
      <sheetName val="28+430-657_923"/>
      <sheetName val="28+430-667_1023"/>
      <sheetName val="28+430-657_1123"/>
      <sheetName val="28+430-657_4k9523"/>
      <sheetName val="28+500-657_1823"/>
      <sheetName val="28+520-657_1923"/>
      <sheetName val="C_TIEU23"/>
      <sheetName val="T_Luong23"/>
      <sheetName val="T_HAO23"/>
      <sheetName val="DT_TUYEN23"/>
      <sheetName val="DT_GIA23"/>
      <sheetName val="KHDT_(2)23"/>
      <sheetName val="CL_23"/>
      <sheetName val="KQ_(2)23"/>
      <sheetName val="Quang_Tri23"/>
      <sheetName val="Da_Nang23"/>
      <sheetName val="Quang_Nam23"/>
      <sheetName val="Quang_Ngai23"/>
      <sheetName val="TH_DH-QN23"/>
      <sheetName val="KP_HD23"/>
      <sheetName val="DB_HD23"/>
      <sheetName val="vat_tu23"/>
      <sheetName val="Thep_23"/>
      <sheetName val="Chi_tiet_Khoi_luong23"/>
      <sheetName val="TH_khoi_luong23"/>
      <sheetName val="Chiet_tinh_vat_lieu_23"/>
      <sheetName val="TH_KL_VL23"/>
      <sheetName val="AC_PC23"/>
      <sheetName val="TAI_TRONG23"/>
      <sheetName val="NOI_LUC23"/>
      <sheetName val="TINH_DUYET_THTT_CHINH23"/>
      <sheetName val="TDUYET_THTT_PHU23"/>
      <sheetName val="TINH_DAO_DONG_VA_DO_VONG23"/>
      <sheetName val="TINH_NEO23"/>
      <sheetName val="tong_hop_thanh_toan_thue23"/>
      <sheetName val="bang_ke_nop_thue23"/>
      <sheetName val="Tonh_hop_chi_phi23"/>
      <sheetName val="BK_chi_phi23"/>
      <sheetName val="KTra_DS_va_thue_GTGT23"/>
      <sheetName val="Kiãøm_tra_DS_thue_GTGT23"/>
      <sheetName val="XUAT(gia_von)23"/>
      <sheetName val="Xuat_(gia_ban)23"/>
      <sheetName val="Dchinh_TH_N-X-T23"/>
      <sheetName val="Tong_hop_N-X-T23"/>
      <sheetName val="thue_TH23"/>
      <sheetName val="tong_hop_200123"/>
      <sheetName val="qUYET_TOAN_THUE23"/>
      <sheetName val="BU_CTPH23"/>
      <sheetName val="BU_tran3+360_2223"/>
      <sheetName val="Tran3+360_2223"/>
      <sheetName val="BU_tran2+386_423"/>
      <sheetName val="Tran2+386_423"/>
      <sheetName val="DTcong_4-523"/>
      <sheetName val="Bu_1-223"/>
      <sheetName val="Bu_12-1323"/>
      <sheetName val="DTcong_12-1323"/>
      <sheetName val="DT_cong13-13+23"/>
      <sheetName val="BU-_nhanh23"/>
      <sheetName val="dtcong_nh1-223"/>
      <sheetName val="dtcong_nh0-123"/>
      <sheetName val="BU_11-1223"/>
      <sheetName val="DTcong_11-1223"/>
      <sheetName val="Pr-_CC23"/>
      <sheetName val="MD_3-423"/>
      <sheetName val="ND_3-423"/>
      <sheetName val="MD_1-223"/>
      <sheetName val="ND_1-223"/>
      <sheetName val="MD_0-123"/>
      <sheetName val="ND_0-123"/>
      <sheetName val="KL_tong23"/>
      <sheetName val="TH_(T1-6)23"/>
      <sheetName val="_NL23"/>
      <sheetName val="_NL_(2)23"/>
      <sheetName val="CDTHCT_(3)23"/>
      <sheetName val="thkl_(2)23"/>
      <sheetName val="long_tec23"/>
      <sheetName val="cd_viaK0-T623"/>
      <sheetName val="cdvia_T6-Tc2423"/>
      <sheetName val="cdvia_Tc24-T4623"/>
      <sheetName val="cd_btnL2k0+361-T1923"/>
      <sheetName val="CT_xa23"/>
      <sheetName val="CDTHU_CHI_T123"/>
      <sheetName val="THUCHI_223"/>
      <sheetName val="THU_CHI323"/>
      <sheetName val="THU_CHI_423"/>
      <sheetName val="THU_CHI523"/>
      <sheetName val="THU_CHI_623"/>
      <sheetName val="TU_CHI_723"/>
      <sheetName val="THU_CHI923"/>
      <sheetName val="THU_CHI_823"/>
      <sheetName val="THU_CHI_1023"/>
      <sheetName val="THU_CHI_1123"/>
      <sheetName val="THU_CHI_1223"/>
      <sheetName val="Xep_hang_20123"/>
      <sheetName val="toan_Cty23"/>
      <sheetName val="Cong_ty23"/>
      <sheetName val="XN_223"/>
      <sheetName val="XN_ong_CHi23"/>
      <sheetName val="N_XDCT&amp;_XKLD23"/>
      <sheetName val="CN_HCM23"/>
      <sheetName val="TT_XKLD(Nhan)23"/>
      <sheetName val="Ong_Hong23"/>
      <sheetName val="CN_hung_yen23"/>
      <sheetName val="Dong_nai23"/>
      <sheetName val="K249_K9823"/>
      <sheetName val="K249_K98_(2)23"/>
      <sheetName val="K251_K9823"/>
      <sheetName val="K251_SBase23"/>
      <sheetName val="K251_AC23"/>
      <sheetName val="K252_K9823"/>
      <sheetName val="K252_SBase23"/>
      <sheetName val="K252_AC23"/>
      <sheetName val="K253_K9823"/>
      <sheetName val="K253_Subbase23"/>
      <sheetName val="K253_Base_23"/>
      <sheetName val="K253_SBase23"/>
      <sheetName val="K253_AC23"/>
      <sheetName val="K255_SBase23"/>
      <sheetName val="K259_K9823"/>
      <sheetName val="K259_Subbase23"/>
      <sheetName val="K259_Base_23"/>
      <sheetName val="K259_AC23"/>
      <sheetName val="K260_K9823"/>
      <sheetName val="K260_Subbase23"/>
      <sheetName val="K260_Base23"/>
      <sheetName val="K260_AC23"/>
      <sheetName val="K261_K9823"/>
      <sheetName val="K261_Base23"/>
      <sheetName val="K261_AC23"/>
      <sheetName val="KL_Tram_Cty23"/>
      <sheetName val="Gam_may_Cty23"/>
      <sheetName val="KL_tram_KH23"/>
      <sheetName val="Gam_may_KH23"/>
      <sheetName val="Cach_dien23"/>
      <sheetName val="Mang_tai23"/>
      <sheetName val="KL_DDK23"/>
      <sheetName val="Mang_tai_DDK23"/>
      <sheetName val="KL_DDK0,423"/>
      <sheetName val="TT_Ky_thuat23"/>
      <sheetName val="CT_moi23"/>
      <sheetName val="Tu_dien23"/>
      <sheetName val="May_cat23"/>
      <sheetName val="Dao_Cly23"/>
      <sheetName val="Dao_Ptai23"/>
      <sheetName val="Tu_RMU23"/>
      <sheetName val="C_set23"/>
      <sheetName val="Sco_Cap23"/>
      <sheetName val="Sco_TB23"/>
      <sheetName val="TN_tram23"/>
      <sheetName val="TN_C_set23"/>
      <sheetName val="TN_TD_DDay23"/>
      <sheetName val="Phan_chung23"/>
      <sheetName val="cong_Q223"/>
      <sheetName val="T_U_luong_Q123"/>
      <sheetName val="T_U_luong_Q223"/>
      <sheetName val="T_U_luong_Q323"/>
      <sheetName val="Quyet_toan23"/>
      <sheetName val="Thu_hoi23"/>
      <sheetName val="Lai_vay23"/>
      <sheetName val="Tien_vay23"/>
      <sheetName val="Cong_no23"/>
      <sheetName val="Cop_pha23"/>
      <sheetName val="Gia_DAN23"/>
      <sheetName val="Phu_luc_HD23"/>
      <sheetName val="Gia_du_thau23"/>
      <sheetName val="Ca_xe23"/>
      <sheetName val="Dc_Dau23"/>
      <sheetName val="_o_to_Hien_823"/>
      <sheetName val="_o_to_Hien923"/>
      <sheetName val="_o_to_Hien1023"/>
      <sheetName val="_o_to_Hien1123"/>
      <sheetName val="_o_to_Hien12)23"/>
      <sheetName val="_o_to_Hien133"/>
      <sheetName val="_o_to_Hien223"/>
      <sheetName val="_o_to_Hien323"/>
      <sheetName val="_o_to_Hien423"/>
      <sheetName val="_o_to_Hien523"/>
      <sheetName val="_o_to_Phong_823"/>
      <sheetName val="_o_to_Phong923"/>
      <sheetName val="_o_to_Phong1023"/>
      <sheetName val="_o_to_Phong1123"/>
      <sheetName val="_o_to_Phong12)23"/>
      <sheetName val="_o_to_Phong133"/>
      <sheetName val="_o_to_Phong223"/>
      <sheetName val="_o_to_Phong323"/>
      <sheetName val="_o_to_Phong423"/>
      <sheetName val="_o_to_Phong523"/>
      <sheetName val="_o_to_Dung_8_23"/>
      <sheetName val="_D_tt_dau823"/>
      <sheetName val="_o_to_Dung_923"/>
      <sheetName val="_D9_tt_dau23"/>
      <sheetName val="_D10_tt_dau23"/>
      <sheetName val="_o_to_Dung_1023"/>
      <sheetName val="_o_to_Dung_1123"/>
      <sheetName val="_o_to_Dung_12)23"/>
      <sheetName val="_o_to_Dung_133"/>
      <sheetName val="_o_to_Dung223"/>
      <sheetName val="_o_to_Dung323"/>
      <sheetName val="_o_to_Dung423"/>
      <sheetName val="_o_totrongT10-1223"/>
      <sheetName val="_o_totrongT223"/>
      <sheetName val="_o_totrungT10-1223"/>
      <sheetName val="_o_toMinhT10-12_23"/>
      <sheetName val="_o_toMinhT223"/>
      <sheetName val="_o_toTrieuT10-12__23"/>
      <sheetName val="Luong_8_SP23"/>
      <sheetName val="Luong_9_SP_23"/>
      <sheetName val="Luong_10_SP_23"/>
      <sheetName val="Luong_11_SP_23"/>
      <sheetName val="Luong_12_SP23"/>
      <sheetName val="Luong_1_SP123"/>
      <sheetName val="Luong_2_SP223"/>
      <sheetName val="Luong_3_SP323"/>
      <sheetName val="Luong_4_SP423"/>
      <sheetName val="Luong_4_SP523"/>
      <sheetName val="KL_VL23"/>
      <sheetName val="QT_9-623"/>
      <sheetName val="Thuong_luu_HB23"/>
      <sheetName val="QT_Ky_T23"/>
      <sheetName val="bc_vt_TON_BAI23"/>
      <sheetName val="QT_Duoc_(Hai)23"/>
      <sheetName val="sent_to23"/>
      <sheetName val="KLTong_hop23"/>
      <sheetName val="Lan_can23"/>
      <sheetName val="Ranh_doc_(2)23"/>
      <sheetName val="Ranh_doc23"/>
      <sheetName val="Coc_tieu23"/>
      <sheetName val="Bien_bao23"/>
      <sheetName val="Nan_tuyen23"/>
      <sheetName val="Lan_123"/>
      <sheetName val="Lan__223"/>
      <sheetName val="Lan_323"/>
      <sheetName val="Gia_tri23"/>
      <sheetName val="Lan_523"/>
      <sheetName val="Cong_hop23"/>
      <sheetName val="kldukien_(107)23"/>
      <sheetName val="qui1_(2)23"/>
      <sheetName val="cap_so_lan_223"/>
      <sheetName val="cap_so_BHXH23"/>
      <sheetName val="tru_tien23"/>
      <sheetName val="yt_q223"/>
      <sheetName val="c45_t323"/>
      <sheetName val="c45_t623"/>
      <sheetName val="BHYT_Q3_200323"/>
      <sheetName val="C45_t723"/>
      <sheetName val="C47-t07_200323"/>
      <sheetName val="C45_t823"/>
      <sheetName val="C47-t08_200323"/>
      <sheetName val="C45_t0923"/>
      <sheetName val="C47-t09_200323"/>
      <sheetName val="C47_T1223"/>
      <sheetName val="BHYT_Q4-200323"/>
      <sheetName val="C45_T1023"/>
      <sheetName val="binh_do23"/>
      <sheetName val="cot_lieu23"/>
      <sheetName val="van_khuon23"/>
      <sheetName val="CT_BT23"/>
      <sheetName val="lay_mau23"/>
      <sheetName val="mat_ngoai_goi23"/>
      <sheetName val="coc_tram-bt23"/>
      <sheetName val="cong_bien_t1026"/>
      <sheetName val="luong_t9_26"/>
      <sheetName val="bb_t926"/>
      <sheetName val="KL_XL200026"/>
      <sheetName val="Chiet_tinh26"/>
      <sheetName val="Van_chuyen26"/>
      <sheetName val="THKP_(2)26"/>
      <sheetName val="T_Bi26"/>
      <sheetName val="Thiet_ke26"/>
      <sheetName val="K_luong26"/>
      <sheetName val="TT_L226"/>
      <sheetName val="TT_L126"/>
      <sheetName val="Thue_Ngoai26"/>
      <sheetName val="Dong_Dau26"/>
      <sheetName val="Dong_Dau_(2)26"/>
      <sheetName val="Sau_dong26"/>
      <sheetName val="Ma_xa26"/>
      <sheetName val="My_dinh26"/>
      <sheetName val="Tong_cong26"/>
      <sheetName val="Chi_tiet_-_Dv_lap26"/>
      <sheetName val="TH_KHTC26"/>
      <sheetName val="Gia_VL26"/>
      <sheetName val="Bang_gia_ca_may26"/>
      <sheetName val="Bang_luong_CB26"/>
      <sheetName val="Bang_P_tich_CT26"/>
      <sheetName val="D_toan_chi_tiet26"/>
      <sheetName val="Bang_TH_Dtoan26"/>
      <sheetName val="LUAN_CHUYEN26"/>
      <sheetName val="KE_QUY26"/>
      <sheetName val="LUONGGIAN_TIEP26"/>
      <sheetName val="VAY_VON26"/>
      <sheetName val="O_THAO26"/>
      <sheetName val="Q_TRUNG26"/>
      <sheetName val="Y_THANH26"/>
      <sheetName val="Sheet2_(2)26"/>
      <sheetName val="KH_2003_(moi_max)26"/>
      <sheetName val="Interim_payment26"/>
      <sheetName val="Bid_Sum26"/>
      <sheetName val="Item_B26"/>
      <sheetName val="Dg_A26"/>
      <sheetName val="Dg_B&amp;C26"/>
      <sheetName val="Material_at_site26"/>
      <sheetName val="Bang_VL26"/>
      <sheetName val="VL(No_V-c)26"/>
      <sheetName val="He_so26"/>
      <sheetName val="PL_Vua26"/>
      <sheetName val="Chitieu-dam_cac_loai26"/>
      <sheetName val="DG_Dam26"/>
      <sheetName val="DG_chung26"/>
      <sheetName val="VL-dac_chung26"/>
      <sheetName val="CT_1md_&amp;_dau_cong26"/>
      <sheetName val="Tong_hop26"/>
      <sheetName val="CT_cong26"/>
      <sheetName val="dg_cong26"/>
      <sheetName val="CDSL_(2)26"/>
      <sheetName val="__26"/>
      <sheetName val="san_vuon26"/>
      <sheetName val="khu_phu_tro26"/>
      <sheetName val="Thuyet_minh26"/>
      <sheetName val="be_tong26"/>
      <sheetName val="Tong_hop_thep26"/>
      <sheetName val="phan_tich_DG26"/>
      <sheetName val="gia_vat_lieu26"/>
      <sheetName val="gia_xe_may26"/>
      <sheetName val="gia_nhan_cong26"/>
      <sheetName val="BCC_(2)26"/>
      <sheetName val="Bao_cao26"/>
      <sheetName val="Bao_cao_226"/>
      <sheetName val="Khoi_luong26"/>
      <sheetName val="Khoi_luong_mat26"/>
      <sheetName val="Bang_ke26"/>
      <sheetName val="T_HopKL26"/>
      <sheetName val="S_Luong26"/>
      <sheetName val="D_Dap26"/>
      <sheetName val="Q_Toan26"/>
      <sheetName val="Phan_tich_chi_phi26"/>
      <sheetName val="Chi_phi_nen_theo_BVTC26"/>
      <sheetName val="nhan_cong_phu26"/>
      <sheetName val="nhan_cong_Hung26"/>
      <sheetName val="Nhan_cong26"/>
      <sheetName val="Khoi_luong_nen_theo_BVTC26"/>
      <sheetName val="cap_cho_cac_DT26"/>
      <sheetName val="Ung_-_hoan26"/>
      <sheetName val="CP_may26"/>
      <sheetName val="Phu_luc26"/>
      <sheetName val="Gia_trÞ26"/>
      <sheetName val="DS_them_luong_qui_4-200226"/>
      <sheetName val="Phuc_loi_2-9-0226"/>
      <sheetName val="Thuong_nhan_dip_21-12-0226"/>
      <sheetName val="Thuong_dip_nhan_danh_hieu_AHL26"/>
      <sheetName val="Thang_luong_thu_13_nam_200226"/>
      <sheetName val="Luong_SX#_dip_Tet_Qui_Mui(don26"/>
      <sheetName val="CT_Duong26"/>
      <sheetName val="D_gia26"/>
      <sheetName val="T_hop26"/>
      <sheetName val="CtP_tro26"/>
      <sheetName val="Nha_moi26"/>
      <sheetName val="TT-T_Tron_So_226"/>
      <sheetName val="Ct_Dam_26"/>
      <sheetName val="Ct_Duoi26"/>
      <sheetName val="Ct_Tren26"/>
      <sheetName val="D_giaMay26"/>
      <sheetName val="26+180-400_226"/>
      <sheetName val="26+180_Sub126"/>
      <sheetName val="26+180_Sub426"/>
      <sheetName val="26+180-400_5(k95)26"/>
      <sheetName val="26+400-620_3(k95)26"/>
      <sheetName val="26+400-640_1(k95)26"/>
      <sheetName val="26+960-27+150_926"/>
      <sheetName val="26+960-27+150_1026"/>
      <sheetName val="26+960-27+150_1126"/>
      <sheetName val="26+960-27+150_1226"/>
      <sheetName val="26+960-27+150_5(k95)26"/>
      <sheetName val="26+960-27+150_4(k95)26"/>
      <sheetName val="26+960-27+150_1(k95)26"/>
      <sheetName val="27+500-700_5(k95)26"/>
      <sheetName val="27+500-700_4(k95)26"/>
      <sheetName val="27+500-700_3(k95)26"/>
      <sheetName val="27+500-700_1(k95)26"/>
      <sheetName val="27+740-920_3(k95)26"/>
      <sheetName val="27+740-920_2126"/>
      <sheetName val="27+920-28+040_6,726"/>
      <sheetName val="27+920-28+040_1026"/>
      <sheetName val="27+920-28+160_Su326"/>
      <sheetName val="28+160-28+420_5K9526"/>
      <sheetName val="28+430-657_726"/>
      <sheetName val="Km28+430-657_826"/>
      <sheetName val="28+430-657_926"/>
      <sheetName val="28+430-667_1026"/>
      <sheetName val="28+430-657_1126"/>
      <sheetName val="28+430-657_4k9526"/>
      <sheetName val="28+500-657_1826"/>
      <sheetName val="28+520-657_1926"/>
      <sheetName val="C_TIEU26"/>
      <sheetName val="T_Luong26"/>
      <sheetName val="T_HAO26"/>
      <sheetName val="DT_TUYEN26"/>
      <sheetName val="DT_GIA26"/>
      <sheetName val="KHDT_(2)26"/>
      <sheetName val="CL_26"/>
      <sheetName val="KQ_(2)26"/>
      <sheetName val="Quang_Tri26"/>
      <sheetName val="Da_Nang26"/>
      <sheetName val="Quang_Nam26"/>
      <sheetName val="Quang_Ngai26"/>
      <sheetName val="TH_DH-QN26"/>
      <sheetName val="KP_HD26"/>
      <sheetName val="DB_HD26"/>
      <sheetName val="vat_tu26"/>
      <sheetName val="Thep_26"/>
      <sheetName val="Chi_tiet_Khoi_luong26"/>
      <sheetName val="TH_khoi_luong26"/>
      <sheetName val="Chiet_tinh_vat_lieu_26"/>
      <sheetName val="TH_KL_VL26"/>
      <sheetName val="AC_PC26"/>
      <sheetName val="TAI_TRONG26"/>
      <sheetName val="NOI_LUC26"/>
      <sheetName val="TINH_DUYET_THTT_CHINH26"/>
      <sheetName val="TDUYET_THTT_PHU26"/>
      <sheetName val="TINH_DAO_DONG_VA_DO_VONG26"/>
      <sheetName val="TINH_NEO26"/>
      <sheetName val="tong_hop_thanh_toan_thue26"/>
      <sheetName val="bang_ke_nop_thue26"/>
      <sheetName val="Tonh_hop_chi_phi26"/>
      <sheetName val="BK_chi_phi26"/>
      <sheetName val="KTra_DS_va_thue_GTGT26"/>
      <sheetName val="Kiãøm_tra_DS_thue_GTGT26"/>
      <sheetName val="XUAT(gia_von)26"/>
      <sheetName val="Xuat_(gia_ban)26"/>
      <sheetName val="Dchinh_TH_N-X-T26"/>
      <sheetName val="Tong_hop_N-X-T26"/>
      <sheetName val="thue_TH26"/>
      <sheetName val="tong_hop_200126"/>
      <sheetName val="qUYET_TOAN_THUE26"/>
      <sheetName val="BU_CTPH26"/>
      <sheetName val="BU_tran3+360_2226"/>
      <sheetName val="Tran3+360_2226"/>
      <sheetName val="BU_tran2+386_426"/>
      <sheetName val="Tran2+386_426"/>
      <sheetName val="DTcong_4-526"/>
      <sheetName val="Bu_1-226"/>
      <sheetName val="Bu_12-1326"/>
      <sheetName val="DTcong_12-1326"/>
      <sheetName val="DT_cong13-13+26"/>
      <sheetName val="BU-_nhanh26"/>
      <sheetName val="dtcong_nh1-226"/>
      <sheetName val="dtcong_nh0-126"/>
      <sheetName val="BU_11-1226"/>
      <sheetName val="DTcong_11-1226"/>
      <sheetName val="Pr-_CC26"/>
      <sheetName val="MD_3-426"/>
      <sheetName val="ND_3-426"/>
      <sheetName val="MD_1-226"/>
      <sheetName val="ND_1-226"/>
      <sheetName val="MD_0-126"/>
      <sheetName val="ND_0-126"/>
      <sheetName val="KL_tong26"/>
      <sheetName val="TH_(T1-6)26"/>
      <sheetName val="_NL26"/>
      <sheetName val="_NL_(2)26"/>
      <sheetName val="CDTHCT_(3)26"/>
      <sheetName val="thkl_(2)26"/>
      <sheetName val="long_tec26"/>
      <sheetName val="cd_viaK0-T626"/>
      <sheetName val="cdvia_T6-Tc2426"/>
      <sheetName val="cdvia_Tc24-T4626"/>
      <sheetName val="cd_btnL2k0+361-T1926"/>
      <sheetName val="CT_xa26"/>
      <sheetName val="CDTHU_CHI_T126"/>
      <sheetName val="THUCHI_226"/>
      <sheetName val="THU_CHI326"/>
      <sheetName val="THU_CHI_426"/>
      <sheetName val="THU_CHI526"/>
      <sheetName val="THU_CHI_626"/>
      <sheetName val="TU_CHI_726"/>
      <sheetName val="THU_CHI926"/>
      <sheetName val="THU_CHI_826"/>
      <sheetName val="THU_CHI_1026"/>
      <sheetName val="THU_CHI_1126"/>
      <sheetName val="THU_CHI_1226"/>
      <sheetName val="Xep_hang_20126"/>
      <sheetName val="toan_Cty26"/>
      <sheetName val="Cong_ty26"/>
      <sheetName val="XN_226"/>
      <sheetName val="XN_ong_CHi26"/>
      <sheetName val="N_XDCT&amp;_XKLD26"/>
      <sheetName val="CN_HCM26"/>
      <sheetName val="TT_XKLD(Nhan)26"/>
      <sheetName val="Ong_Hong26"/>
      <sheetName val="CN_hung_yen26"/>
      <sheetName val="Dong_nai26"/>
      <sheetName val="K249_K9826"/>
      <sheetName val="K249_K98_(2)26"/>
      <sheetName val="K251_K9826"/>
      <sheetName val="K251_SBase26"/>
      <sheetName val="K251_AC26"/>
      <sheetName val="K252_K9826"/>
      <sheetName val="K252_SBase26"/>
      <sheetName val="K252_AC26"/>
      <sheetName val="K253_K9826"/>
      <sheetName val="K253_Subbase26"/>
      <sheetName val="K253_Base_26"/>
      <sheetName val="K253_SBase26"/>
      <sheetName val="K253_AC26"/>
      <sheetName val="K255_SBase26"/>
      <sheetName val="K259_K9826"/>
      <sheetName val="K259_Subbase26"/>
      <sheetName val="K259_Base_26"/>
      <sheetName val="K259_AC26"/>
      <sheetName val="K260_K9826"/>
      <sheetName val="K260_Subbase26"/>
      <sheetName val="K260_Base26"/>
      <sheetName val="K260_AC26"/>
      <sheetName val="K261_K9826"/>
      <sheetName val="K261_Base26"/>
      <sheetName val="K261_AC26"/>
      <sheetName val="KL_Tram_Cty26"/>
      <sheetName val="Gam_may_Cty26"/>
      <sheetName val="KL_tram_KH26"/>
      <sheetName val="Gam_may_KH26"/>
      <sheetName val="Cach_dien26"/>
      <sheetName val="Mang_tai26"/>
      <sheetName val="KL_DDK26"/>
      <sheetName val="Mang_tai_DDK26"/>
      <sheetName val="KL_DDK0,426"/>
      <sheetName val="TT_Ky_thuat26"/>
      <sheetName val="CT_moi26"/>
      <sheetName val="Tu_dien26"/>
      <sheetName val="May_cat26"/>
      <sheetName val="Dao_Cly26"/>
      <sheetName val="Dao_Ptai26"/>
      <sheetName val="Tu_RMU26"/>
      <sheetName val="C_set26"/>
      <sheetName val="Sco_Cap26"/>
      <sheetName val="Sco_TB26"/>
      <sheetName val="TN_tram26"/>
      <sheetName val="TN_C_set26"/>
      <sheetName val="TN_TD_DDay26"/>
      <sheetName val="Phan_chung26"/>
      <sheetName val="cong_Q226"/>
      <sheetName val="T_U_luong_Q126"/>
      <sheetName val="T_U_luong_Q226"/>
      <sheetName val="T_U_luong_Q326"/>
      <sheetName val="Quyet_toan26"/>
      <sheetName val="Thu_hoi26"/>
      <sheetName val="Lai_vay26"/>
      <sheetName val="Tien_vay26"/>
      <sheetName val="Cong_no26"/>
      <sheetName val="Cop_pha26"/>
      <sheetName val="Gia_DAN26"/>
      <sheetName val="Phu_luc_HD26"/>
      <sheetName val="Gia_du_thau26"/>
      <sheetName val="Ca_xe26"/>
      <sheetName val="Dc_Dau26"/>
      <sheetName val="_o_to_Hien_826"/>
      <sheetName val="_o_to_Hien926"/>
      <sheetName val="_o_to_Hien1026"/>
      <sheetName val="_o_to_Hien1126"/>
      <sheetName val="_o_to_Hien12)26"/>
      <sheetName val="_o_to_Hien136"/>
      <sheetName val="_o_to_Hien226"/>
      <sheetName val="_o_to_Hien326"/>
      <sheetName val="_o_to_Hien426"/>
      <sheetName val="_o_to_Hien526"/>
      <sheetName val="_o_to_Phong_826"/>
      <sheetName val="_o_to_Phong926"/>
      <sheetName val="_o_to_Phong1026"/>
      <sheetName val="_o_to_Phong1126"/>
      <sheetName val="_o_to_Phong12)26"/>
      <sheetName val="_o_to_Phong136"/>
      <sheetName val="_o_to_Phong226"/>
      <sheetName val="_o_to_Phong326"/>
      <sheetName val="_o_to_Phong426"/>
      <sheetName val="_o_to_Phong526"/>
      <sheetName val="_o_to_Dung_8_26"/>
      <sheetName val="_D_tt_dau826"/>
      <sheetName val="_o_to_Dung_926"/>
      <sheetName val="_D9_tt_dau26"/>
      <sheetName val="_D10_tt_dau26"/>
      <sheetName val="_o_to_Dung_1026"/>
      <sheetName val="_o_to_Dung_1126"/>
      <sheetName val="_o_to_Dung_12)26"/>
      <sheetName val="_o_to_Dung_136"/>
      <sheetName val="_o_to_Dung226"/>
      <sheetName val="_o_to_Dung326"/>
      <sheetName val="_o_to_Dung426"/>
      <sheetName val="_o_totrongT10-1226"/>
      <sheetName val="_o_totrongT226"/>
      <sheetName val="_o_totrungT10-1226"/>
      <sheetName val="_o_toMinhT10-12_26"/>
      <sheetName val="_o_toMinhT226"/>
      <sheetName val="_o_toTrieuT10-12__26"/>
      <sheetName val="Luong_8_SP26"/>
      <sheetName val="Luong_9_SP_26"/>
      <sheetName val="Luong_10_SP_26"/>
      <sheetName val="Luong_11_SP_26"/>
      <sheetName val="Luong_12_SP26"/>
      <sheetName val="Luong_1_SP126"/>
      <sheetName val="Luong_2_SP226"/>
      <sheetName val="Luong_3_SP326"/>
      <sheetName val="Luong_4_SP426"/>
      <sheetName val="Luong_4_SP526"/>
      <sheetName val="KL_VL26"/>
      <sheetName val="QT_9-626"/>
      <sheetName val="Thuong_luu_HB26"/>
      <sheetName val="QT_Ky_T26"/>
      <sheetName val="bc_vt_TON_BAI26"/>
      <sheetName val="QT_Duoc_(Hai)26"/>
      <sheetName val="sent_to26"/>
      <sheetName val="KLTong_hop26"/>
      <sheetName val="Lan_can26"/>
      <sheetName val="Ranh_doc_(2)26"/>
      <sheetName val="Ranh_doc26"/>
      <sheetName val="Coc_tieu26"/>
      <sheetName val="Bien_bao26"/>
      <sheetName val="Nan_tuyen26"/>
      <sheetName val="Lan_126"/>
      <sheetName val="Lan__226"/>
      <sheetName val="Lan_326"/>
      <sheetName val="Gia_tri26"/>
      <sheetName val="Lan_526"/>
      <sheetName val="Cong_hop26"/>
      <sheetName val="kldukien_(107)26"/>
      <sheetName val="qui1_(2)26"/>
      <sheetName val="cap_so_lan_226"/>
      <sheetName val="cap_so_BHXH26"/>
      <sheetName val="tru_tien26"/>
      <sheetName val="yt_q226"/>
      <sheetName val="c45_t326"/>
      <sheetName val="c45_t626"/>
      <sheetName val="BHYT_Q3_200326"/>
      <sheetName val="C45_t726"/>
      <sheetName val="C47-t07_200326"/>
      <sheetName val="C45_t826"/>
      <sheetName val="C47-t08_200326"/>
      <sheetName val="C45_t0926"/>
      <sheetName val="C47-t09_200326"/>
      <sheetName val="C47_T1226"/>
      <sheetName val="BHYT_Q4-200326"/>
      <sheetName val="C45_T1026"/>
      <sheetName val="binh_do26"/>
      <sheetName val="cot_lieu26"/>
      <sheetName val="van_khuon26"/>
      <sheetName val="CT_BT26"/>
      <sheetName val="lay_mau26"/>
      <sheetName val="mat_ngoai_goi26"/>
      <sheetName val="coc_tram-bt26"/>
      <sheetName val="cong_bien_t1025"/>
      <sheetName val="luong_t9_25"/>
      <sheetName val="bb_t925"/>
      <sheetName val="KL_XL200025"/>
      <sheetName val="Chiet_tinh25"/>
      <sheetName val="Van_chuyen25"/>
      <sheetName val="THKP_(2)25"/>
      <sheetName val="T_Bi25"/>
      <sheetName val="Thiet_ke25"/>
      <sheetName val="K_luong25"/>
      <sheetName val="TT_L225"/>
      <sheetName val="TT_L125"/>
      <sheetName val="Thue_Ngoai25"/>
      <sheetName val="Dong_Dau25"/>
      <sheetName val="Dong_Dau_(2)25"/>
      <sheetName val="Sau_dong25"/>
      <sheetName val="Ma_xa25"/>
      <sheetName val="My_dinh25"/>
      <sheetName val="Tong_cong25"/>
      <sheetName val="Chi_tiet_-_Dv_lap25"/>
      <sheetName val="TH_KHTC25"/>
      <sheetName val="Gia_VL25"/>
      <sheetName val="Bang_gia_ca_may25"/>
      <sheetName val="Bang_luong_CB25"/>
      <sheetName val="Bang_P_tich_CT25"/>
      <sheetName val="D_toan_chi_tiet25"/>
      <sheetName val="Bang_TH_Dtoan25"/>
      <sheetName val="LUAN_CHUYEN25"/>
      <sheetName val="KE_QUY25"/>
      <sheetName val="LUONGGIAN_TIEP25"/>
      <sheetName val="VAY_VON25"/>
      <sheetName val="O_THAO25"/>
      <sheetName val="Q_TRUNG25"/>
      <sheetName val="Y_THANH25"/>
      <sheetName val="Sheet2_(2)25"/>
      <sheetName val="KH_2003_(moi_max)25"/>
      <sheetName val="Interim_payment25"/>
      <sheetName val="Bid_Sum25"/>
      <sheetName val="Item_B25"/>
      <sheetName val="Dg_A25"/>
      <sheetName val="Dg_B&amp;C25"/>
      <sheetName val="Material_at_site25"/>
      <sheetName val="Bang_VL25"/>
      <sheetName val="VL(No_V-c)25"/>
      <sheetName val="He_so25"/>
      <sheetName val="PL_Vua25"/>
      <sheetName val="Chitieu-dam_cac_loai25"/>
      <sheetName val="DG_Dam25"/>
      <sheetName val="DG_chung25"/>
      <sheetName val="VL-dac_chung25"/>
      <sheetName val="CT_1md_&amp;_dau_cong25"/>
      <sheetName val="Tong_hop25"/>
      <sheetName val="CT_cong25"/>
      <sheetName val="dg_cong25"/>
      <sheetName val="CDSL_(2)25"/>
      <sheetName val="__25"/>
      <sheetName val="san_vuon25"/>
      <sheetName val="khu_phu_tro25"/>
      <sheetName val="Thuyet_minh25"/>
      <sheetName val="be_tong25"/>
      <sheetName val="Tong_hop_thep25"/>
      <sheetName val="phan_tich_DG25"/>
      <sheetName val="gia_vat_lieu25"/>
      <sheetName val="gia_xe_may25"/>
      <sheetName val="gia_nhan_cong25"/>
      <sheetName val="BCC_(2)25"/>
      <sheetName val="Bao_cao25"/>
      <sheetName val="Bao_cao_225"/>
      <sheetName val="Khoi_luong25"/>
      <sheetName val="Khoi_luong_mat25"/>
      <sheetName val="Bang_ke25"/>
      <sheetName val="T_HopKL25"/>
      <sheetName val="S_Luong25"/>
      <sheetName val="D_Dap25"/>
      <sheetName val="Q_Toan25"/>
      <sheetName val="Phan_tich_chi_phi25"/>
      <sheetName val="Chi_phi_nen_theo_BVTC25"/>
      <sheetName val="nhan_cong_phu25"/>
      <sheetName val="nhan_cong_Hung25"/>
      <sheetName val="Nhan_cong25"/>
      <sheetName val="Khoi_luong_nen_theo_BVTC25"/>
      <sheetName val="cap_cho_cac_DT25"/>
      <sheetName val="Ung_-_hoan25"/>
      <sheetName val="CP_may25"/>
      <sheetName val="Phu_luc25"/>
      <sheetName val="Gia_trÞ25"/>
      <sheetName val="DS_them_luong_qui_4-200225"/>
      <sheetName val="Phuc_loi_2-9-0225"/>
      <sheetName val="Thuong_nhan_dip_21-12-0225"/>
      <sheetName val="Thuong_dip_nhan_danh_hieu_AHL25"/>
      <sheetName val="Thang_luong_thu_13_nam_200225"/>
      <sheetName val="Luong_SX#_dip_Tet_Qui_Mui(don25"/>
      <sheetName val="CT_Duong25"/>
      <sheetName val="D_gia25"/>
      <sheetName val="T_hop25"/>
      <sheetName val="CtP_tro25"/>
      <sheetName val="Nha_moi25"/>
      <sheetName val="TT-T_Tron_So_225"/>
      <sheetName val="Ct_Dam_25"/>
      <sheetName val="Ct_Duoi25"/>
      <sheetName val="Ct_Tren25"/>
      <sheetName val="D_giaMay25"/>
      <sheetName val="26+180-400_225"/>
      <sheetName val="26+180_Sub125"/>
      <sheetName val="26+180_Sub425"/>
      <sheetName val="26+180-400_5(k95)25"/>
      <sheetName val="26+400-620_3(k95)25"/>
      <sheetName val="26+400-640_1(k95)25"/>
      <sheetName val="26+960-27+150_925"/>
      <sheetName val="26+960-27+150_1025"/>
      <sheetName val="26+960-27+150_1125"/>
      <sheetName val="26+960-27+150_1225"/>
      <sheetName val="26+960-27+150_5(k95)25"/>
      <sheetName val="26+960-27+150_4(k95)25"/>
      <sheetName val="26+960-27+150_1(k95)25"/>
      <sheetName val="27+500-700_5(k95)25"/>
      <sheetName val="27+500-700_4(k95)25"/>
      <sheetName val="27+500-700_3(k95)25"/>
      <sheetName val="27+500-700_1(k95)25"/>
      <sheetName val="27+740-920_3(k95)25"/>
      <sheetName val="27+740-920_2125"/>
      <sheetName val="27+920-28+040_6,725"/>
      <sheetName val="27+920-28+040_1025"/>
      <sheetName val="27+920-28+160_Su325"/>
      <sheetName val="28+160-28+420_5K9525"/>
      <sheetName val="28+430-657_725"/>
      <sheetName val="Km28+430-657_825"/>
      <sheetName val="28+430-657_925"/>
      <sheetName val="28+430-667_1025"/>
      <sheetName val="28+430-657_1125"/>
      <sheetName val="28+430-657_4k9525"/>
      <sheetName val="28+500-657_1825"/>
      <sheetName val="28+520-657_1925"/>
      <sheetName val="C_TIEU25"/>
      <sheetName val="T_Luong25"/>
      <sheetName val="T_HAO25"/>
      <sheetName val="DT_TUYEN25"/>
      <sheetName val="DT_GIA25"/>
      <sheetName val="KHDT_(2)25"/>
      <sheetName val="CL_25"/>
      <sheetName val="KQ_(2)25"/>
      <sheetName val="Quang_Tri25"/>
      <sheetName val="Da_Nang25"/>
      <sheetName val="Quang_Nam25"/>
      <sheetName val="Quang_Ngai25"/>
      <sheetName val="TH_DH-QN25"/>
      <sheetName val="KP_HD25"/>
      <sheetName val="DB_HD25"/>
      <sheetName val="vat_tu25"/>
      <sheetName val="Thep_25"/>
      <sheetName val="Chi_tiet_Khoi_luong25"/>
      <sheetName val="TH_khoi_luong25"/>
      <sheetName val="Chiet_tinh_vat_lieu_25"/>
      <sheetName val="TH_KL_VL25"/>
      <sheetName val="AC_PC25"/>
      <sheetName val="TAI_TRONG25"/>
      <sheetName val="NOI_LUC25"/>
      <sheetName val="TINH_DUYET_THTT_CHINH25"/>
      <sheetName val="TDUYET_THTT_PHU25"/>
      <sheetName val="TINH_DAO_DONG_VA_DO_VONG25"/>
      <sheetName val="TINH_NEO25"/>
      <sheetName val="tong_hop_thanh_toan_thue25"/>
      <sheetName val="bang_ke_nop_thue25"/>
      <sheetName val="Tonh_hop_chi_phi25"/>
      <sheetName val="BK_chi_phi25"/>
      <sheetName val="KTra_DS_va_thue_GTGT25"/>
      <sheetName val="Kiãøm_tra_DS_thue_GTGT25"/>
      <sheetName val="XUAT(gia_von)25"/>
      <sheetName val="Xuat_(gia_ban)25"/>
      <sheetName val="Dchinh_TH_N-X-T25"/>
      <sheetName val="Tong_hop_N-X-T25"/>
      <sheetName val="thue_TH25"/>
      <sheetName val="tong_hop_200125"/>
      <sheetName val="qUYET_TOAN_THUE25"/>
      <sheetName val="BU_CTPH25"/>
      <sheetName val="BU_tran3+360_2225"/>
      <sheetName val="Tran3+360_2225"/>
      <sheetName val="BU_tran2+386_425"/>
      <sheetName val="Tran2+386_425"/>
      <sheetName val="DTcong_4-525"/>
      <sheetName val="Bu_1-225"/>
      <sheetName val="Bu_12-1325"/>
      <sheetName val="DTcong_12-1325"/>
      <sheetName val="DT_cong13-13+25"/>
      <sheetName val="BU-_nhanh25"/>
      <sheetName val="dtcong_nh1-225"/>
      <sheetName val="dtcong_nh0-125"/>
      <sheetName val="BU_11-1225"/>
      <sheetName val="DTcong_11-1225"/>
      <sheetName val="Pr-_CC25"/>
      <sheetName val="MD_3-425"/>
      <sheetName val="ND_3-425"/>
      <sheetName val="MD_1-225"/>
      <sheetName val="ND_1-225"/>
      <sheetName val="MD_0-125"/>
      <sheetName val="ND_0-125"/>
      <sheetName val="KL_tong25"/>
      <sheetName val="TH_(T1-6)25"/>
      <sheetName val="_NL25"/>
      <sheetName val="_NL_(2)25"/>
      <sheetName val="CDTHCT_(3)25"/>
      <sheetName val="thkl_(2)25"/>
      <sheetName val="long_tec25"/>
      <sheetName val="cd_viaK0-T625"/>
      <sheetName val="cdvia_T6-Tc2425"/>
      <sheetName val="cdvia_Tc24-T4625"/>
      <sheetName val="cd_btnL2k0+361-T1925"/>
      <sheetName val="CT_xa25"/>
      <sheetName val="CDTHU_CHI_T125"/>
      <sheetName val="THUCHI_225"/>
      <sheetName val="THU_CHI325"/>
      <sheetName val="THU_CHI_425"/>
      <sheetName val="THU_CHI525"/>
      <sheetName val="THU_CHI_625"/>
      <sheetName val="TU_CHI_725"/>
      <sheetName val="THU_CHI925"/>
      <sheetName val="THU_CHI_825"/>
      <sheetName val="THU_CHI_1025"/>
      <sheetName val="THU_CHI_1125"/>
      <sheetName val="THU_CHI_1225"/>
      <sheetName val="Xep_hang_20125"/>
      <sheetName val="toan_Cty25"/>
      <sheetName val="Cong_ty25"/>
      <sheetName val="XN_225"/>
      <sheetName val="XN_ong_CHi25"/>
      <sheetName val="N_XDCT&amp;_XKLD25"/>
      <sheetName val="CN_HCM25"/>
      <sheetName val="TT_XKLD(Nhan)25"/>
      <sheetName val="Ong_Hong25"/>
      <sheetName val="CN_hung_yen25"/>
      <sheetName val="Dong_nai25"/>
      <sheetName val="K249_K9825"/>
      <sheetName val="K249_K98_(2)25"/>
      <sheetName val="K251_K9825"/>
      <sheetName val="K251_SBase25"/>
      <sheetName val="K251_AC25"/>
      <sheetName val="K252_K9825"/>
      <sheetName val="K252_SBase25"/>
      <sheetName val="K252_AC25"/>
      <sheetName val="K253_K9825"/>
      <sheetName val="K253_Subbase25"/>
      <sheetName val="K253_Base_25"/>
      <sheetName val="K253_SBase25"/>
      <sheetName val="K253_AC25"/>
      <sheetName val="K255_SBase25"/>
      <sheetName val="K259_K9825"/>
      <sheetName val="K259_Subbase25"/>
      <sheetName val="K259_Base_25"/>
      <sheetName val="K259_AC25"/>
      <sheetName val="K260_K9825"/>
      <sheetName val="K260_Subbase25"/>
      <sheetName val="K260_Base25"/>
      <sheetName val="K260_AC25"/>
      <sheetName val="K261_K9825"/>
      <sheetName val="K261_Base25"/>
      <sheetName val="K261_AC25"/>
      <sheetName val="KL_Tram_Cty25"/>
      <sheetName val="Gam_may_Cty25"/>
      <sheetName val="KL_tram_KH25"/>
      <sheetName val="Gam_may_KH25"/>
      <sheetName val="Cach_dien25"/>
      <sheetName val="Mang_tai25"/>
      <sheetName val="KL_DDK25"/>
      <sheetName val="Mang_tai_DDK25"/>
      <sheetName val="KL_DDK0,425"/>
      <sheetName val="TT_Ky_thuat25"/>
      <sheetName val="CT_moi25"/>
      <sheetName val="Tu_dien25"/>
      <sheetName val="May_cat25"/>
      <sheetName val="Dao_Cly25"/>
      <sheetName val="Dao_Ptai25"/>
      <sheetName val="Tu_RMU25"/>
      <sheetName val="C_set25"/>
      <sheetName val="Sco_Cap25"/>
      <sheetName val="Sco_TB25"/>
      <sheetName val="TN_tram25"/>
      <sheetName val="TN_C_set25"/>
      <sheetName val="TN_TD_DDay25"/>
      <sheetName val="Phan_chung25"/>
      <sheetName val="cong_Q225"/>
      <sheetName val="T_U_luong_Q125"/>
      <sheetName val="T_U_luong_Q225"/>
      <sheetName val="T_U_luong_Q325"/>
      <sheetName val="Quyet_toan25"/>
      <sheetName val="Thu_hoi25"/>
      <sheetName val="Lai_vay25"/>
      <sheetName val="Tien_vay25"/>
      <sheetName val="Cong_no25"/>
      <sheetName val="Cop_pha25"/>
      <sheetName val="Gia_DAN25"/>
      <sheetName val="Phu_luc_HD25"/>
      <sheetName val="Gia_du_thau25"/>
      <sheetName val="Ca_xe25"/>
      <sheetName val="Dc_Dau25"/>
      <sheetName val="_o_to_Hien_825"/>
      <sheetName val="_o_to_Hien925"/>
      <sheetName val="_o_to_Hien1025"/>
      <sheetName val="_o_to_Hien1125"/>
      <sheetName val="_o_to_Hien12)25"/>
      <sheetName val="_o_to_Hien135"/>
      <sheetName val="_o_to_Hien225"/>
      <sheetName val="_o_to_Hien325"/>
      <sheetName val="_o_to_Hien425"/>
      <sheetName val="_o_to_Hien525"/>
      <sheetName val="_o_to_Phong_825"/>
      <sheetName val="_o_to_Phong925"/>
      <sheetName val="_o_to_Phong1025"/>
      <sheetName val="_o_to_Phong1125"/>
      <sheetName val="_o_to_Phong12)25"/>
      <sheetName val="_o_to_Phong135"/>
      <sheetName val="_o_to_Phong225"/>
      <sheetName val="_o_to_Phong325"/>
      <sheetName val="_o_to_Phong425"/>
      <sheetName val="_o_to_Phong525"/>
      <sheetName val="_o_to_Dung_8_25"/>
      <sheetName val="_D_tt_dau825"/>
      <sheetName val="_o_to_Dung_925"/>
      <sheetName val="_D9_tt_dau25"/>
      <sheetName val="_D10_tt_dau25"/>
      <sheetName val="_o_to_Dung_1025"/>
      <sheetName val="_o_to_Dung_1125"/>
      <sheetName val="_o_to_Dung_12)25"/>
      <sheetName val="_o_to_Dung_135"/>
      <sheetName val="_o_to_Dung225"/>
      <sheetName val="_o_to_Dung325"/>
      <sheetName val="_o_to_Dung425"/>
      <sheetName val="_o_totrongT10-1225"/>
      <sheetName val="_o_totrongT225"/>
      <sheetName val="_o_totrungT10-1225"/>
      <sheetName val="_o_toMinhT10-12_25"/>
      <sheetName val="_o_toMinhT225"/>
      <sheetName val="_o_toTrieuT10-12__25"/>
      <sheetName val="Luong_8_SP25"/>
      <sheetName val="Luong_9_SP_25"/>
      <sheetName val="Luong_10_SP_25"/>
      <sheetName val="Luong_11_SP_25"/>
      <sheetName val="Luong_12_SP25"/>
      <sheetName val="Luong_1_SP125"/>
      <sheetName val="Luong_2_SP225"/>
      <sheetName val="Luong_3_SP325"/>
      <sheetName val="Luong_4_SP425"/>
      <sheetName val="Luong_4_SP525"/>
      <sheetName val="KL_VL25"/>
      <sheetName val="QT_9-625"/>
      <sheetName val="Thuong_luu_HB25"/>
      <sheetName val="QT_Ky_T25"/>
      <sheetName val="bc_vt_TON_BAI25"/>
      <sheetName val="QT_Duoc_(Hai)25"/>
      <sheetName val="sent_to25"/>
      <sheetName val="KLTong_hop25"/>
      <sheetName val="Lan_can25"/>
      <sheetName val="Ranh_doc_(2)25"/>
      <sheetName val="Ranh_doc25"/>
      <sheetName val="Coc_tieu25"/>
      <sheetName val="Bien_bao25"/>
      <sheetName val="Nan_tuyen25"/>
      <sheetName val="Lan_125"/>
      <sheetName val="Lan__225"/>
      <sheetName val="Lan_325"/>
      <sheetName val="Gia_tri25"/>
      <sheetName val="Lan_525"/>
      <sheetName val="Cong_hop25"/>
      <sheetName val="kldukien_(107)25"/>
      <sheetName val="qui1_(2)25"/>
      <sheetName val="cap_so_lan_225"/>
      <sheetName val="cap_so_BHXH25"/>
      <sheetName val="tru_tien25"/>
      <sheetName val="yt_q225"/>
      <sheetName val="c45_t325"/>
      <sheetName val="c45_t625"/>
      <sheetName val="BHYT_Q3_200325"/>
      <sheetName val="C45_t725"/>
      <sheetName val="C47-t07_200325"/>
      <sheetName val="C45_t825"/>
      <sheetName val="C47-t08_200325"/>
      <sheetName val="C45_t0925"/>
      <sheetName val="C47-t09_200325"/>
      <sheetName val="C47_T1225"/>
      <sheetName val="BHYT_Q4-200325"/>
      <sheetName val="C45_T1025"/>
      <sheetName val="binh_do25"/>
      <sheetName val="cot_lieu25"/>
      <sheetName val="van_khuon25"/>
      <sheetName val="CT_BT25"/>
      <sheetName val="lay_mau25"/>
      <sheetName val="mat_ngoai_goi25"/>
      <sheetName val="coc_tram-bt25"/>
      <sheetName val="cong_bien_t1024"/>
      <sheetName val="luong_t9_24"/>
      <sheetName val="bb_t924"/>
      <sheetName val="KL_XL200024"/>
      <sheetName val="Chiet_tinh24"/>
      <sheetName val="Van_chuyen24"/>
      <sheetName val="THKP_(2)24"/>
      <sheetName val="T_Bi24"/>
      <sheetName val="Thiet_ke24"/>
      <sheetName val="K_luong24"/>
      <sheetName val="TT_L224"/>
      <sheetName val="TT_L124"/>
      <sheetName val="Thue_Ngoai24"/>
      <sheetName val="Dong_Dau24"/>
      <sheetName val="Dong_Dau_(2)24"/>
      <sheetName val="Sau_dong24"/>
      <sheetName val="Ma_xa24"/>
      <sheetName val="My_dinh24"/>
      <sheetName val="Tong_cong24"/>
      <sheetName val="Chi_tiet_-_Dv_lap24"/>
      <sheetName val="TH_KHTC24"/>
      <sheetName val="Gia_VL24"/>
      <sheetName val="Bang_gia_ca_may24"/>
      <sheetName val="Bang_luong_CB24"/>
      <sheetName val="Bang_P_tich_CT24"/>
      <sheetName val="D_toan_chi_tiet24"/>
      <sheetName val="Bang_TH_Dtoan24"/>
      <sheetName val="LUAN_CHUYEN24"/>
      <sheetName val="KE_QUY24"/>
      <sheetName val="LUONGGIAN_TIEP24"/>
      <sheetName val="VAY_VON24"/>
      <sheetName val="O_THAO24"/>
      <sheetName val="Q_TRUNG24"/>
      <sheetName val="Y_THANH24"/>
      <sheetName val="Sheet2_(2)24"/>
      <sheetName val="KH_2003_(moi_max)24"/>
      <sheetName val="Interim_payment24"/>
      <sheetName val="Bid_Sum24"/>
      <sheetName val="Item_B24"/>
      <sheetName val="Dg_A24"/>
      <sheetName val="Dg_B&amp;C24"/>
      <sheetName val="Material_at_site24"/>
      <sheetName val="Bang_VL24"/>
      <sheetName val="VL(No_V-c)24"/>
      <sheetName val="He_so24"/>
      <sheetName val="PL_Vua24"/>
      <sheetName val="Chitieu-dam_cac_loai24"/>
      <sheetName val="DG_Dam24"/>
      <sheetName val="DG_chung24"/>
      <sheetName val="VL-dac_chung24"/>
      <sheetName val="CT_1md_&amp;_dau_cong24"/>
      <sheetName val="Tong_hop24"/>
      <sheetName val="CT_cong24"/>
      <sheetName val="dg_cong24"/>
      <sheetName val="CDSL_(2)24"/>
      <sheetName val="__24"/>
      <sheetName val="san_vuon24"/>
      <sheetName val="khu_phu_tro24"/>
      <sheetName val="Thuyet_minh24"/>
      <sheetName val="be_tong24"/>
      <sheetName val="Tong_hop_thep24"/>
      <sheetName val="phan_tich_DG24"/>
      <sheetName val="gia_vat_lieu24"/>
      <sheetName val="gia_xe_may24"/>
      <sheetName val="gia_nhan_cong24"/>
      <sheetName val="BCC_(2)24"/>
      <sheetName val="Bao_cao24"/>
      <sheetName val="Bao_cao_224"/>
      <sheetName val="Khoi_luong24"/>
      <sheetName val="Khoi_luong_mat24"/>
      <sheetName val="Bang_ke24"/>
      <sheetName val="T_HopKL24"/>
      <sheetName val="S_Luong24"/>
      <sheetName val="D_Dap24"/>
      <sheetName val="Q_Toan24"/>
      <sheetName val="Phan_tich_chi_phi24"/>
      <sheetName val="Chi_phi_nen_theo_BVTC24"/>
      <sheetName val="nhan_cong_phu24"/>
      <sheetName val="nhan_cong_Hung24"/>
      <sheetName val="Nhan_cong24"/>
      <sheetName val="Khoi_luong_nen_theo_BVTC24"/>
      <sheetName val="cap_cho_cac_DT24"/>
      <sheetName val="Ung_-_hoan24"/>
      <sheetName val="CP_may24"/>
      <sheetName val="Phu_luc24"/>
      <sheetName val="Gia_trÞ24"/>
      <sheetName val="DS_them_luong_qui_4-200224"/>
      <sheetName val="Phuc_loi_2-9-0224"/>
      <sheetName val="Thuong_nhan_dip_21-12-0224"/>
      <sheetName val="Thuong_dip_nhan_danh_hieu_AHL24"/>
      <sheetName val="Thang_luong_thu_13_nam_200224"/>
      <sheetName val="Luong_SX#_dip_Tet_Qui_Mui(don24"/>
      <sheetName val="CT_Duong24"/>
      <sheetName val="D_gia24"/>
      <sheetName val="T_hop24"/>
      <sheetName val="CtP_tro24"/>
      <sheetName val="Nha_moi24"/>
      <sheetName val="TT-T_Tron_So_224"/>
      <sheetName val="Ct_Dam_24"/>
      <sheetName val="Ct_Duoi24"/>
      <sheetName val="Ct_Tren24"/>
      <sheetName val="D_giaMay24"/>
      <sheetName val="26+180-400_224"/>
      <sheetName val="26+180_Sub124"/>
      <sheetName val="26+180_Sub424"/>
      <sheetName val="26+180-400_5(k95)24"/>
      <sheetName val="26+400-620_3(k95)24"/>
      <sheetName val="26+400-640_1(k95)24"/>
      <sheetName val="26+960-27+150_924"/>
      <sheetName val="26+960-27+150_1024"/>
      <sheetName val="26+960-27+150_1124"/>
      <sheetName val="26+960-27+150_1224"/>
      <sheetName val="26+960-27+150_5(k95)24"/>
      <sheetName val="26+960-27+150_4(k95)24"/>
      <sheetName val="26+960-27+150_1(k95)24"/>
      <sheetName val="27+500-700_5(k95)24"/>
      <sheetName val="27+500-700_4(k95)24"/>
      <sheetName val="27+500-700_3(k95)24"/>
      <sheetName val="27+500-700_1(k95)24"/>
      <sheetName val="27+740-920_3(k95)24"/>
      <sheetName val="27+740-920_2124"/>
      <sheetName val="27+920-28+040_6,724"/>
      <sheetName val="27+920-28+040_1024"/>
      <sheetName val="27+920-28+160_Su324"/>
      <sheetName val="28+160-28+420_5K9524"/>
      <sheetName val="28+430-657_724"/>
      <sheetName val="Km28+430-657_824"/>
      <sheetName val="28+430-657_924"/>
      <sheetName val="28+430-667_1024"/>
      <sheetName val="28+430-657_1124"/>
      <sheetName val="28+430-657_4k9524"/>
      <sheetName val="28+500-657_1824"/>
      <sheetName val="28+520-657_1924"/>
      <sheetName val="C_TIEU24"/>
      <sheetName val="T_Luong24"/>
      <sheetName val="T_HAO24"/>
      <sheetName val="DT_TUYEN24"/>
      <sheetName val="DT_GIA24"/>
      <sheetName val="KHDT_(2)24"/>
      <sheetName val="CL_24"/>
      <sheetName val="KQ_(2)24"/>
      <sheetName val="Quang_Tri24"/>
      <sheetName val="Da_Nang24"/>
      <sheetName val="Quang_Nam24"/>
      <sheetName val="Quang_Ngai24"/>
      <sheetName val="TH_DH-QN24"/>
      <sheetName val="KP_HD24"/>
      <sheetName val="DB_HD24"/>
      <sheetName val="vat_tu24"/>
      <sheetName val="Thep_24"/>
      <sheetName val="Chi_tiet_Khoi_luong24"/>
      <sheetName val="TH_khoi_luong24"/>
      <sheetName val="Chiet_tinh_vat_lieu_24"/>
      <sheetName val="TH_KL_VL24"/>
      <sheetName val="AC_PC24"/>
      <sheetName val="TAI_TRONG24"/>
      <sheetName val="NOI_LUC24"/>
      <sheetName val="TINH_DUYET_THTT_CHINH24"/>
      <sheetName val="TDUYET_THTT_PHU24"/>
      <sheetName val="TINH_DAO_DONG_VA_DO_VONG24"/>
      <sheetName val="TINH_NEO24"/>
      <sheetName val="tong_hop_thanh_toan_thue24"/>
      <sheetName val="bang_ke_nop_thue24"/>
      <sheetName val="Tonh_hop_chi_phi24"/>
      <sheetName val="BK_chi_phi24"/>
      <sheetName val="KTra_DS_va_thue_GTGT24"/>
      <sheetName val="Kiãøm_tra_DS_thue_GTGT24"/>
      <sheetName val="XUAT(gia_von)24"/>
      <sheetName val="Xuat_(gia_ban)24"/>
      <sheetName val="Dchinh_TH_N-X-T24"/>
      <sheetName val="Tong_hop_N-X-T24"/>
      <sheetName val="thue_TH24"/>
      <sheetName val="tong_hop_200124"/>
      <sheetName val="qUYET_TOAN_THUE24"/>
      <sheetName val="BU_CTPH24"/>
      <sheetName val="BU_tran3+360_2224"/>
      <sheetName val="Tran3+360_2224"/>
      <sheetName val="BU_tran2+386_424"/>
      <sheetName val="Tran2+386_424"/>
      <sheetName val="DTcong_4-524"/>
      <sheetName val="Bu_1-224"/>
      <sheetName val="Bu_12-1324"/>
      <sheetName val="DTcong_12-1324"/>
      <sheetName val="DT_cong13-13+24"/>
      <sheetName val="BU-_nhanh24"/>
      <sheetName val="dtcong_nh1-224"/>
      <sheetName val="dtcong_nh0-124"/>
      <sheetName val="BU_11-1224"/>
      <sheetName val="DTcong_11-1224"/>
      <sheetName val="Pr-_CC24"/>
      <sheetName val="MD_3-424"/>
      <sheetName val="ND_3-424"/>
      <sheetName val="MD_1-224"/>
      <sheetName val="ND_1-224"/>
      <sheetName val="MD_0-124"/>
      <sheetName val="ND_0-124"/>
      <sheetName val="KL_tong24"/>
      <sheetName val="TH_(T1-6)24"/>
      <sheetName val="_NL24"/>
      <sheetName val="_NL_(2)24"/>
      <sheetName val="CDTHCT_(3)24"/>
      <sheetName val="thkl_(2)24"/>
      <sheetName val="long_tec24"/>
      <sheetName val="cd_viaK0-T624"/>
      <sheetName val="cdvia_T6-Tc2424"/>
      <sheetName val="cdvia_Tc24-T4624"/>
      <sheetName val="cd_btnL2k0+361-T1924"/>
      <sheetName val="CT_xa24"/>
      <sheetName val="CDTHU_CHI_T124"/>
      <sheetName val="THUCHI_224"/>
      <sheetName val="THU_CHI324"/>
      <sheetName val="THU_CHI_424"/>
      <sheetName val="THU_CHI524"/>
      <sheetName val="THU_CHI_624"/>
      <sheetName val="TU_CHI_724"/>
      <sheetName val="THU_CHI924"/>
      <sheetName val="THU_CHI_824"/>
      <sheetName val="THU_CHI_1024"/>
      <sheetName val="THU_CHI_1124"/>
      <sheetName val="THU_CHI_1224"/>
      <sheetName val="Xep_hang_20124"/>
      <sheetName val="toan_Cty24"/>
      <sheetName val="Cong_ty24"/>
      <sheetName val="XN_224"/>
      <sheetName val="XN_ong_CHi24"/>
      <sheetName val="N_XDCT&amp;_XKLD24"/>
      <sheetName val="CN_HCM24"/>
      <sheetName val="TT_XKLD(Nhan)24"/>
      <sheetName val="Ong_Hong24"/>
      <sheetName val="CN_hung_yen24"/>
      <sheetName val="Dong_nai24"/>
      <sheetName val="K249_K9824"/>
      <sheetName val="K249_K98_(2)24"/>
      <sheetName val="K251_K9824"/>
      <sheetName val="K251_SBase24"/>
      <sheetName val="K251_AC24"/>
      <sheetName val="K252_K9824"/>
      <sheetName val="K252_SBase24"/>
      <sheetName val="K252_AC24"/>
      <sheetName val="K253_K9824"/>
      <sheetName val="K253_Subbase24"/>
      <sheetName val="K253_Base_24"/>
      <sheetName val="K253_SBase24"/>
      <sheetName val="K253_AC24"/>
      <sheetName val="K255_SBase24"/>
      <sheetName val="K259_K9824"/>
      <sheetName val="K259_Subbase24"/>
      <sheetName val="K259_Base_24"/>
      <sheetName val="K259_AC24"/>
      <sheetName val="K260_K9824"/>
      <sheetName val="K260_Subbase24"/>
      <sheetName val="K260_Base24"/>
      <sheetName val="K260_AC24"/>
      <sheetName val="K261_K9824"/>
      <sheetName val="K261_Base24"/>
      <sheetName val="K261_AC24"/>
      <sheetName val="KL_Tram_Cty24"/>
      <sheetName val="Gam_may_Cty24"/>
      <sheetName val="KL_tram_KH24"/>
      <sheetName val="Gam_may_KH24"/>
      <sheetName val="Cach_dien24"/>
      <sheetName val="Mang_tai24"/>
      <sheetName val="KL_DDK24"/>
      <sheetName val="Mang_tai_DDK24"/>
      <sheetName val="KL_DDK0,424"/>
      <sheetName val="TT_Ky_thuat24"/>
      <sheetName val="CT_moi24"/>
      <sheetName val="Tu_dien24"/>
      <sheetName val="May_cat24"/>
      <sheetName val="Dao_Cly24"/>
      <sheetName val="Dao_Ptai24"/>
      <sheetName val="Tu_RMU24"/>
      <sheetName val="C_set24"/>
      <sheetName val="Sco_Cap24"/>
      <sheetName val="Sco_TB24"/>
      <sheetName val="TN_tram24"/>
      <sheetName val="TN_C_set24"/>
      <sheetName val="TN_TD_DDay24"/>
      <sheetName val="Phan_chung24"/>
      <sheetName val="cong_Q224"/>
      <sheetName val="T_U_luong_Q124"/>
      <sheetName val="T_U_luong_Q224"/>
      <sheetName val="T_U_luong_Q324"/>
      <sheetName val="Quyet_toan24"/>
      <sheetName val="Thu_hoi24"/>
      <sheetName val="Lai_vay24"/>
      <sheetName val="Tien_vay24"/>
      <sheetName val="Cong_no24"/>
      <sheetName val="Cop_pha24"/>
      <sheetName val="Gia_DAN24"/>
      <sheetName val="Phu_luc_HD24"/>
      <sheetName val="Gia_du_thau24"/>
      <sheetName val="Ca_xe24"/>
      <sheetName val="Dc_Dau24"/>
      <sheetName val="_o_to_Hien_824"/>
      <sheetName val="_o_to_Hien924"/>
      <sheetName val="_o_to_Hien1024"/>
      <sheetName val="_o_to_Hien1124"/>
      <sheetName val="_o_to_Hien12)24"/>
      <sheetName val="_o_to_Hien134"/>
      <sheetName val="_o_to_Hien224"/>
      <sheetName val="_o_to_Hien324"/>
      <sheetName val="_o_to_Hien424"/>
      <sheetName val="_o_to_Hien524"/>
      <sheetName val="_o_to_Phong_824"/>
      <sheetName val="_o_to_Phong924"/>
      <sheetName val="_o_to_Phong1024"/>
      <sheetName val="_o_to_Phong1124"/>
      <sheetName val="_o_to_Phong12)24"/>
      <sheetName val="_o_to_Phong134"/>
      <sheetName val="_o_to_Phong224"/>
      <sheetName val="_o_to_Phong324"/>
      <sheetName val="_o_to_Phong424"/>
      <sheetName val="_o_to_Phong524"/>
      <sheetName val="_o_to_Dung_8_24"/>
      <sheetName val="_D_tt_dau824"/>
      <sheetName val="_o_to_Dung_924"/>
      <sheetName val="_D9_tt_dau24"/>
      <sheetName val="_D10_tt_dau24"/>
      <sheetName val="_o_to_Dung_1024"/>
      <sheetName val="_o_to_Dung_1124"/>
      <sheetName val="_o_to_Dung_12)24"/>
      <sheetName val="_o_to_Dung_134"/>
      <sheetName val="_o_to_Dung224"/>
      <sheetName val="_o_to_Dung324"/>
      <sheetName val="_o_to_Dung424"/>
      <sheetName val="_o_totrongT10-1224"/>
      <sheetName val="_o_totrongT224"/>
      <sheetName val="_o_totrungT10-1224"/>
      <sheetName val="_o_toMinhT10-12_24"/>
      <sheetName val="_o_toMinhT224"/>
      <sheetName val="_o_toTrieuT10-12__24"/>
      <sheetName val="Luong_8_SP24"/>
      <sheetName val="Luong_9_SP_24"/>
      <sheetName val="Luong_10_SP_24"/>
      <sheetName val="Luong_11_SP_24"/>
      <sheetName val="Luong_12_SP24"/>
      <sheetName val="Luong_1_SP124"/>
      <sheetName val="Luong_2_SP224"/>
      <sheetName val="Luong_3_SP324"/>
      <sheetName val="Luong_4_SP424"/>
      <sheetName val="Luong_4_SP524"/>
      <sheetName val="KL_VL24"/>
      <sheetName val="QT_9-624"/>
      <sheetName val="Thuong_luu_HB24"/>
      <sheetName val="QT_Ky_T24"/>
      <sheetName val="bc_vt_TON_BAI24"/>
      <sheetName val="QT_Duoc_(Hai)24"/>
      <sheetName val="sent_to24"/>
      <sheetName val="KLTong_hop24"/>
      <sheetName val="Lan_can24"/>
      <sheetName val="Ranh_doc_(2)24"/>
      <sheetName val="Ranh_doc24"/>
      <sheetName val="Coc_tieu24"/>
      <sheetName val="Bien_bao24"/>
      <sheetName val="Nan_tuyen24"/>
      <sheetName val="Lan_124"/>
      <sheetName val="Lan__224"/>
      <sheetName val="Lan_324"/>
      <sheetName val="Gia_tri24"/>
      <sheetName val="Lan_524"/>
      <sheetName val="Cong_hop24"/>
      <sheetName val="kldukien_(107)24"/>
      <sheetName val="qui1_(2)24"/>
      <sheetName val="cap_so_lan_224"/>
      <sheetName val="cap_so_BHXH24"/>
      <sheetName val="tru_tien24"/>
      <sheetName val="yt_q224"/>
      <sheetName val="c45_t324"/>
      <sheetName val="c45_t624"/>
      <sheetName val="BHYT_Q3_200324"/>
      <sheetName val="C45_t724"/>
      <sheetName val="C47-t07_200324"/>
      <sheetName val="C45_t824"/>
      <sheetName val="C47-t08_200324"/>
      <sheetName val="C45_t0924"/>
      <sheetName val="C47-t09_200324"/>
      <sheetName val="C47_T1224"/>
      <sheetName val="BHYT_Q4-200324"/>
      <sheetName val="C45_T1024"/>
      <sheetName val="binh_do24"/>
      <sheetName val="cot_lieu24"/>
      <sheetName val="van_khuon24"/>
      <sheetName val="CT_BT24"/>
      <sheetName val="lay_mau24"/>
      <sheetName val="mat_ngoai_goi24"/>
      <sheetName val="coc_tram-bt24"/>
      <sheetName val="Valor mensal"/>
      <sheetName val="EST013"/>
      <sheetName val="Silo with internal cone"/>
      <sheetName val="labour coeff"/>
      <sheetName val="Meas.-Hotel Part"/>
      <sheetName val="Lead"/>
      <sheetName val="6,000"/>
      <sheetName val="R2_0908"/>
      <sheetName val="BOLT"/>
      <sheetName val="_ｹ-ﾌﾞﾙ1"/>
      <sheetName val="General_Data1"/>
      <sheetName val="내역서_1"/>
      <sheetName val="Form_A_1_III1"/>
      <sheetName val="Form_A_11"/>
      <sheetName val="Form_A_1_11"/>
      <sheetName val="BOM_Indirect1"/>
      <sheetName val="Form_A_1_II_11"/>
      <sheetName val="Form_A_1_II_21"/>
      <sheetName val="Rekap-Base_Price1"/>
      <sheetName val="D_&amp;_B_Summary1"/>
      <sheetName val="Summary_Sheets1"/>
      <sheetName val="Data_-_Codes1"/>
      <sheetName val="CAL_1"/>
      <sheetName val="Architecture_Work1"/>
      <sheetName val="Cable_Data_CP52"/>
      <sheetName val="sc0314_Index"/>
      <sheetName val="4_주별물량Table1"/>
      <sheetName val="2_2_띠장의_설계1"/>
      <sheetName val="Cover_Sheet"/>
      <sheetName val="BREAK_DOWN"/>
      <sheetName val="THDG"/>
      <sheetName val="CBL_Termination"/>
      <sheetName val="Uhde_Equip_List"/>
      <sheetName val="Pengalaman_Per"/>
      <sheetName val="Engineering_Forecast"/>
      <sheetName val="GM_000"/>
      <sheetName val="Code_02"/>
      <sheetName val="Code_03"/>
      <sheetName val="Code_04"/>
      <sheetName val="Code_05"/>
      <sheetName val="Code_06"/>
      <sheetName val="Code_07"/>
      <sheetName val="Code_09"/>
      <sheetName val="PO_Contabilizado_31-12-041"/>
      <sheetName val="HRSG_PRINT1"/>
      <sheetName val="&lt;&lt;380V&gt;&gt;_1"/>
      <sheetName val="_Est_1"/>
      <sheetName val="tank_list"/>
      <sheetName val="공사비_내역_(가)1"/>
      <sheetName val="Resumen_Prestamos1"/>
      <sheetName val="Price_Sheet1"/>
      <sheetName val="REF_ONLY"/>
      <sheetName val="BQ_List"/>
      <sheetName val="Block#1-DVU_CDU"/>
      <sheetName val="Append__4_1__Cash_Flow_Input"/>
      <sheetName val="Append_5_1__Costing_Sheet"/>
      <sheetName val="Append_5_5__Labour_Cost_"/>
      <sheetName val="Append_5_1__Unit_Rates"/>
      <sheetName val="Append_5_4__Site_Staff_"/>
      <sheetName val="Append__5_3__SiteEstablishment"/>
      <sheetName val="Append_3__Investments"/>
      <sheetName val="Append_5_2__Material_Summary_"/>
      <sheetName val="CAU_1"/>
      <sheetName val="CAU5_A_Thu"/>
      <sheetName val="yen_lenh"/>
      <sheetName val="CAU5_(1+2)"/>
      <sheetName val="co-no_2"/>
      <sheetName val="CAL(1)_"/>
      <sheetName val="Articoli_da_prezziario"/>
      <sheetName val="Gravel_in_pond"/>
      <sheetName val="PRECAST_lightconc-II"/>
      <sheetName val="ﾄﾞﾊﾞｲFUEL_GAS追見"/>
      <sheetName val="BASE_MET"/>
      <sheetName val="PO_List"/>
      <sheetName val="Subcon_Status_-_Sum_New_Format"/>
      <sheetName val="Subcontract_Status_-_Sum_all_$"/>
      <sheetName val="SD_(1)"/>
      <sheetName val="COST_SUMM"/>
      <sheetName val="CC_Down_load_0716"/>
      <sheetName val="전차선로_물량표"/>
      <sheetName val="DESIGN_CRITERIA"/>
      <sheetName val="Repo_Date"/>
      <sheetName val="하도급업체"/>
      <sheetName val="(2)"/>
      <sheetName val="DRUM"/>
      <sheetName val="COMMERCIAL OFFER"/>
      <sheetName val="HELP項目"/>
      <sheetName val="Para"/>
      <sheetName val="C253"/>
      <sheetName val="KHTTSP"/>
      <sheetName val="Chi tieu KT-KT"/>
      <sheetName val="CP"/>
      <sheetName val="dbld"/>
      <sheetName val="THTL"/>
      <sheetName val="CTKT"/>
      <sheetName val="BGDO Sdong"/>
      <sheetName val="BBtrang SD"/>
      <sheetName val="Vuong do l2 sd 17"/>
      <sheetName val="Vuong do SD17"/>
      <sheetName val="BG T SD17"/>
      <sheetName val="BGDSD"/>
      <sheetName val="SD 17"/>
      <sheetName val="dn x"/>
      <sheetName val="dn xay"/>
      <sheetName val="AC_equipment"/>
      <sheetName val="Chung_tu"/>
      <sheetName val="So_cai"/>
      <sheetName val="Can_doi"/>
      <sheetName val="Phat_sinh"/>
      <sheetName val="[PIPE-03E_XLSÝ26+960-27+150_4(k"/>
      <sheetName val="DMVT1_(2)"/>
      <sheetName val="Chiet_tinh_6at_lieu_"/>
      <sheetName val="gia_vat_,ieu"/>
      <sheetName val="Ki泺m_tra_DS_thue_GTGT"/>
      <sheetName val="27+740-820_3(k95)"/>
      <sheetName val="Bang_luong_"/>
      <sheetName val="Tojg_hop_thep"/>
      <sheetName val="tph_AAHSTOT27"/>
      <sheetName val="Van_chtyen"/>
      <sheetName val="DS_dang_ky_thi_dua_2005"/>
      <sheetName val="DS_khen_thuong2004"/>
      <sheetName val="quy_bao_lu_05"/>
      <sheetName val="VT_co_phuong"/>
      <sheetName val="Da_hai"/>
      <sheetName val="VT_A_ma"/>
      <sheetName val="VT_van_ho"/>
      <sheetName val="Son_A_Ma"/>
      <sheetName val="Son_Co_Ph"/>
      <sheetName val="Mau_giao"/>
      <sheetName val="TT_TH"/>
      <sheetName val="vat_lieu_tan_hoat"/>
      <sheetName val="KL_tonࡧ"/>
      <sheetName val="QUY_TM_2004_(3)"/>
      <sheetName val="QUY_TM_2004_(2)"/>
      <sheetName val="SO_CAI_2004_TK_111_(2)"/>
      <sheetName val="CTGS_N111_(2)"/>
      <sheetName val="Can_doi_TK_(2)"/>
      <sheetName val="CTGS_Co_111"/>
      <sheetName val="Bang_"/>
      <sheetName val="So_TGNH__(2)"/>
      <sheetName val="N_111"/>
      <sheetName val="Sheet1_(3)"/>
      <sheetName val="C_111"/>
      <sheetName val="KD_Theo_YTo"/>
      <sheetName val="Tang_giam_TSCD"/>
      <sheetName val="TK_Ngoai_bang"/>
      <sheetName val="TMinh_BC_TC"/>
      <sheetName val="Can_doi_TK"/>
      <sheetName val="BCD_KToan"/>
      <sheetName val="So_TGNH_"/>
      <sheetName val="SO_CAI_TK_112"/>
      <sheetName val="SO_CAI_2004_TK_111"/>
      <sheetName val="Tien_Vay_311"/>
      <sheetName val="DT_BH"/>
      <sheetName val="So_QTM_2005"/>
      <sheetName val="QUY_TM_2004"/>
      <sheetName val="Ca_D"/>
      <sheetName val="bang_ke_nop`thue"/>
      <sheetName val="TK_911"/>
      <sheetName val="H_long"/>
      <sheetName val="C_Mong"/>
      <sheetName val="M_Phu"/>
      <sheetName val="T_Son"/>
      <sheetName val="V_Don"/>
      <sheetName val="Y_Kien"/>
      <sheetName val="V_Quang"/>
      <sheetName val="Q_Lam"/>
      <sheetName val="P_Thu"/>
      <sheetName val="T_Coc"/>
      <sheetName val="D_Nghia"/>
      <sheetName val="TT_DH"/>
      <sheetName val="P_Phu"/>
      <sheetName val="P_Lai"/>
      <sheetName val="N_Xuyen"/>
      <sheetName val="H_quan"/>
      <sheetName val="S_Dang"/>
      <sheetName val="N_Quan"/>
      <sheetName val="C_Dam"/>
      <sheetName val="B_luan"/>
      <sheetName val="M_Luong"/>
      <sheetName val="B_Doan"/>
      <sheetName val="H_Do"/>
      <sheetName val="D_Khe"/>
      <sheetName val="P_Trung"/>
      <sheetName val="V_du"/>
      <sheetName val="TK_711"/>
      <sheetName val="TK_632"/>
      <sheetName val="Chi_tiet_511"/>
      <sheetName val="TK_511"/>
      <sheetName val="TK_342_(_thue_T_C_)"/>
      <sheetName val="Phat_sinh_2005"/>
      <sheetName val="TK_341vay_dai_han_"/>
      <sheetName val="TK_214"/>
      <sheetName val="TK_212"/>
      <sheetName val="Chi_tiet_TK_211"/>
      <sheetName val="TK_211"/>
      <sheetName val="TK_154"/>
      <sheetName val="Chi_tiet_TK_152"/>
      <sheetName val="TK_152"/>
      <sheetName val="Chung_tu_ghi_so_"/>
      <sheetName val="TK_142"/>
      <sheetName val="TK_141"/>
      <sheetName val="TK_133"/>
      <sheetName val="Chi_tiet_TK131"/>
      <sheetName val="TK_131"/>
      <sheetName val="TK_112"/>
      <sheetName val="TK_111"/>
      <sheetName val="Phieu_thu"/>
      <sheetName val="Phieu_chi_"/>
      <sheetName val="Phieu_nhap_VTu_"/>
      <sheetName val="Phieu_xuat_VTu"/>
      <sheetName val="Can_doi_vat_tu_nhap_xuat_"/>
      <sheetName val="Vat_tu_nhapxuat_nam_2005"/>
      <sheetName val="Ca_may_can_dung_nam_2005"/>
      <sheetName val="Vat_Tu_can_cho_CT_nam_2005"/>
      <sheetName val="HD_thu_mua_hang_NLS_"/>
      <sheetName val="HD_thu_mua_cat_soi_"/>
      <sheetName val="TLy_HD_mua_ban_"/>
      <sheetName val="CAU_7_(O_Hien)"/>
      <sheetName val="CAU_7"/>
      <sheetName val="TCCG_(_NH)"/>
      <sheetName val="Cau_9"/>
      <sheetName val="Cau_11"/>
      <sheetName val="Chi_tieu_KT-KT"/>
      <sheetName val="BGDO_Sdong"/>
      <sheetName val="BBtrang_SD"/>
      <sheetName val="Vuong_do_l2_sd_17"/>
      <sheetName val="Vuong_do_SD17"/>
      <sheetName val="BG_T_SD17"/>
      <sheetName val="SD_17"/>
      <sheetName val="dn_x"/>
      <sheetName val="dn_xay"/>
      <sheetName val="TONG_HOP_VL-NC"/>
      <sheetName val="DM_67"/>
      <sheetName val="gia_vt,nc,may"/>
      <sheetName val="To_declare"/>
      <sheetName val="MAIN_GATE_HOUSE"/>
      <sheetName val="CT_Thang_Mo"/>
      <sheetName val="CT__PL"/>
      <sheetName val="Summary_(1)"/>
      <sheetName val="List_of_Houses"/>
      <sheetName val="B2_SITE_WORKS"/>
      <sheetName val="B3_CONCRETE_WORKS"/>
      <sheetName val="B4_MASONRY_WORKS"/>
      <sheetName val="B5_METAL_WORKS"/>
      <sheetName val="B6_THERMAL&amp;MOITURE"/>
      <sheetName val="B7_ALU_GLASS_D&amp;W"/>
      <sheetName val="B8_FINISHING_WORKS"/>
      <sheetName val="B12_EXTERNAL_WORKS"/>
      <sheetName val="DMVT_-_2"/>
      <sheetName val="B__Additional_items"/>
      <sheetName val="C__VE_items_Add1"/>
      <sheetName val="F__VE_items_Updated_Add1"/>
      <sheetName val="G__Duplicated_items"/>
      <sheetName val="AC_equipment1"/>
      <sheetName val="Chung_tu1"/>
      <sheetName val="So_cai1"/>
      <sheetName val="Can_doi1"/>
      <sheetName val="Phat_sinh1"/>
      <sheetName val="[PIPE-03E_XLSÝ26+960-27+150_4(1"/>
      <sheetName val="DMVT1_(2)1"/>
      <sheetName val="Chiet_tinh_6at_lieu_1"/>
      <sheetName val="gia_vat_,ieu1"/>
      <sheetName val="Ki泺m_tra_DS_thue_GTGT1"/>
      <sheetName val="27+740-820_3(k95)1"/>
      <sheetName val="Tojg_hop_thep1"/>
      <sheetName val="tph_AAHSTOT271"/>
      <sheetName val="Van_chtyen1"/>
      <sheetName val="DS_dang_ky_thi_dua_20051"/>
      <sheetName val="DS_khen_thuong20041"/>
      <sheetName val="quy_bao_lu_051"/>
      <sheetName val="VT_co_phuong1"/>
      <sheetName val="Da_hai1"/>
      <sheetName val="VT_A_ma1"/>
      <sheetName val="VT_van_ho1"/>
      <sheetName val="Son_A_Ma1"/>
      <sheetName val="Son_Co_Ph1"/>
      <sheetName val="Mau_giao1"/>
      <sheetName val="TT_TH1"/>
      <sheetName val="vat_lieu_tan_hoat1"/>
      <sheetName val="KL_tonࡧ1"/>
      <sheetName val="QUY_TM_2004_(3)1"/>
      <sheetName val="QUY_TM_2004_(2)1"/>
      <sheetName val="SO_CAI_2004_TK_111_(2)1"/>
      <sheetName val="CTGS_N111_(2)1"/>
      <sheetName val="Can_doi_TK_(2)1"/>
      <sheetName val="CTGS_Co_1111"/>
      <sheetName val="Bang_1"/>
      <sheetName val="So_TGNH__(2)1"/>
      <sheetName val="N_1111"/>
      <sheetName val="Sheet1_(3)1"/>
      <sheetName val="C_1111"/>
      <sheetName val="KD_Theo_YTo1"/>
      <sheetName val="Tang_giam_TSCD1"/>
      <sheetName val="TK_Ngoai_bang1"/>
      <sheetName val="TMinh_BC_TC1"/>
      <sheetName val="Can_doi_TK1"/>
      <sheetName val="BCD_KToan1"/>
      <sheetName val="So_TGNH_1"/>
      <sheetName val="SO_CAI_TK_1121"/>
      <sheetName val="SO_CAI_2004_TK_1111"/>
      <sheetName val="Tien_Vay_3111"/>
      <sheetName val="DT_BH1"/>
      <sheetName val="So_QTM_20051"/>
      <sheetName val="QUY_TM_20041"/>
      <sheetName val="Ca_D1"/>
      <sheetName val="bang_ke_nop`thue1"/>
      <sheetName val="TK_9111"/>
      <sheetName val="H_long1"/>
      <sheetName val="C_Mong1"/>
      <sheetName val="M_Phu1"/>
      <sheetName val="T_Son1"/>
      <sheetName val="V_Don1"/>
      <sheetName val="Y_Kien1"/>
      <sheetName val="V_Quang1"/>
      <sheetName val="Q_Lam1"/>
      <sheetName val="P_Thu1"/>
      <sheetName val="T_Coc1"/>
      <sheetName val="D_Nghia1"/>
      <sheetName val="TT_DH1"/>
      <sheetName val="P_Phu1"/>
      <sheetName val="P_Lai1"/>
      <sheetName val="N_Xuyen1"/>
      <sheetName val="H_quan1"/>
      <sheetName val="S_Dang1"/>
      <sheetName val="N_Quan1"/>
      <sheetName val="C_Dam1"/>
      <sheetName val="B_luan1"/>
      <sheetName val="M_Luong1"/>
      <sheetName val="B_Doan1"/>
      <sheetName val="H_Do1"/>
      <sheetName val="D_Khe1"/>
      <sheetName val="P_Trung1"/>
      <sheetName val="V_du1"/>
      <sheetName val="TK_7111"/>
      <sheetName val="TK_6321"/>
      <sheetName val="Chi_tiet_5111"/>
      <sheetName val="TK_5111"/>
      <sheetName val="TK_342_(_thue_T_C_)1"/>
      <sheetName val="Phat_sinh_20051"/>
      <sheetName val="TK_341vay_dai_han_1"/>
      <sheetName val="TK_2141"/>
      <sheetName val="TK_2121"/>
      <sheetName val="Chi_tiet_TK_2111"/>
      <sheetName val="TK_2111"/>
      <sheetName val="TK_1541"/>
      <sheetName val="Chi_tiet_TK_1521"/>
      <sheetName val="TK_1521"/>
      <sheetName val="Chung_tu_ghi_so_1"/>
      <sheetName val="TK_1421"/>
      <sheetName val="TK_1411"/>
      <sheetName val="TK_1331"/>
      <sheetName val="Chi_tiet_TK1311"/>
      <sheetName val="TK_1311"/>
      <sheetName val="TK_1121"/>
      <sheetName val="TK_1111"/>
      <sheetName val="Phieu_thu1"/>
      <sheetName val="Phieu_chi_1"/>
      <sheetName val="Phieu_nhap_VTu_1"/>
      <sheetName val="Phieu_xuat_VTu1"/>
      <sheetName val="Can_doi_vat_tu_nhap_xuat_1"/>
      <sheetName val="Vat_tu_nhapxuat_nam_20051"/>
      <sheetName val="Ca_may_can_dung_nam_20051"/>
      <sheetName val="Vat_Tu_can_cho_CT_nam_20051"/>
      <sheetName val="HD_thu_mua_hang_NLS_1"/>
      <sheetName val="HD_thu_mua_cat_soi_1"/>
      <sheetName val="TLy_HD_mua_ban_1"/>
      <sheetName val="CAU5_A_Thu1"/>
      <sheetName val="yen_lenh1"/>
      <sheetName val="CAU5_(1+2)1"/>
      <sheetName val="CAU_7_(O_Hien)1"/>
      <sheetName val="CAU_71"/>
      <sheetName val="TCCG_(_NH)1"/>
      <sheetName val="Cau_91"/>
      <sheetName val="Cau_111"/>
      <sheetName val="Chi_tieu_KT-KT1"/>
      <sheetName val="BGDO_Sdong1"/>
      <sheetName val="BBtrang_SD1"/>
      <sheetName val="Vuong_do_l2_sd_171"/>
      <sheetName val="Vuong_do_SD171"/>
      <sheetName val="BG_T_SD171"/>
      <sheetName val="SD_171"/>
      <sheetName val="dn_x1"/>
      <sheetName val="dn_xay1"/>
      <sheetName val="TONG_HOP_VL-NC1"/>
      <sheetName val="DM_671"/>
      <sheetName val="gia_vt,nc,may1"/>
      <sheetName val="To_declare1"/>
      <sheetName val="MAIN_GATE_HOUSE1"/>
      <sheetName val="CT_Thang_Mo1"/>
      <sheetName val="CT__PL1"/>
      <sheetName val="Summary_(1)1"/>
      <sheetName val="List_of_Houses1"/>
      <sheetName val="B2_SITE_WORKS1"/>
      <sheetName val="B3_CONCRETE_WORKS1"/>
      <sheetName val="B4_MASONRY_WORKS1"/>
      <sheetName val="B5_METAL_WORKS1"/>
      <sheetName val="B6_THERMAL&amp;MOITURE1"/>
      <sheetName val="B7_ALU_GLASS_D&amp;W1"/>
      <sheetName val="B8_FINISHING_WORKS1"/>
      <sheetName val="B12_EXTERNAL_WORKS1"/>
      <sheetName val="DMVT_-_21"/>
      <sheetName val="B__Additional_items1"/>
      <sheetName val="C__VE_items_Add11"/>
      <sheetName val="F__VE_items_Updated_Add11"/>
      <sheetName val="G__Duplicated_items1"/>
      <sheetName val="Q1-0_x0018_"/>
      <sheetName val="[PIPE-03E.XLS]_MGT_DRT_MGT_IM_2"/>
      <sheetName val="[PIPE-03E.XLS]_N_MGT_DRT_MGT__2"/>
      <sheetName val="HH Bê tông cọc"/>
      <sheetName val="D1000"/>
      <sheetName val="D1500 LOẠI 1"/>
      <sheetName val="D1500 LOẠI 2"/>
      <sheetName val="D1500 LOẠI 3"/>
      <sheetName val="D1500 LOẠI 4"/>
      <sheetName val="SỐ LIỆU"/>
      <sheetName val="HH Bê tông cọc (2)"/>
      <sheetName val="Corewall Rb-Mezz"/>
      <sheetName val="집계표"/>
      <sheetName val="실행철강하도"/>
      <sheetName val="149-2"/>
      <sheetName val="Pr- AC"/>
      <sheetName val="T.Tinh"/>
      <sheetName val="DSHD DH"/>
      <sheetName val="CANDOI"/>
      <sheetName val="Nhap VT oto"/>
      <sheetName val="Daodat"/>
      <sheetName val="VCTC"/>
      <sheetName val="gia vaԀ"/>
      <sheetName val="Dec3þ"/>
      <sheetName val="dongia (2)"/>
      <sheetName val="Temp&amp;Site"/>
      <sheetName val="FitOutConfCentre"/>
      <sheetName val="B3A - TOWER A"/>
      <sheetName val="Budget E"/>
      <sheetName val="연령현황"/>
      <sheetName val="총무"/>
      <sheetName val="고객별 담당자"/>
      <sheetName val="chitimc"/>
      <sheetName val="BX T7"/>
      <sheetName val="Giai trinh"/>
      <sheetName val="Đon gia"/>
      <sheetName val="Rates"/>
      <sheetName val="NKC6"/>
      <sheetName val="01. KHO A-&gt;E"/>
      <sheetName val="RAB AR&amp;STR"/>
      <sheetName val="SITE-E"/>
      <sheetName val="COTTHEP"/>
      <sheetName val="날개벽(시점좌측)"/>
      <sheetName val="설계조건"/>
      <sheetName val="안정계산"/>
      <sheetName val="단면검토"/>
      <sheetName val="마산방향철근집계"/>
      <sheetName val="진주방향"/>
      <sheetName val="마산방향"/>
      <sheetName val="ABUT수량-A1"/>
      <sheetName val="GAEYO"/>
      <sheetName val="sub struc-Omission"/>
      <sheetName val="BQ-E20-02(Rp)"/>
      <sheetName val="alpha1"/>
      <sheetName val="Gia_GC_Satthep"/>
      <sheetName val="一発シート"/>
      <sheetName val="LB020A(月)"/>
      <sheetName val="完成工事"/>
      <sheetName val="未成工事"/>
      <sheetName val="外気負荷"/>
      <sheetName val="FI"/>
      <sheetName val="工事名、社内ﾚｰﾄ"/>
      <sheetName val="電気設備表"/>
      <sheetName val="AG原単位"/>
      <sheetName val="社内ﾚｰﾄ"/>
      <sheetName val="当初予算"/>
      <sheetName val="4月分"/>
      <sheetName val="6月分"/>
      <sheetName val="8月分"/>
      <sheetName val="#REF!"/>
      <sheetName val="設備Pe"/>
      <sheetName val="p1016-p1069(Aｻｲﾄ内訳) "/>
      <sheetName val="MOTO"/>
      <sheetName val="노임단가"/>
      <sheetName val="전기"/>
      <sheetName val="AUTOMATIC SELECT"/>
      <sheetName val="Page 3"/>
      <sheetName val="K260 BßGe"/>
      <sheetName val="見積原稿99831"/>
      <sheetName val="Packing type 2"/>
      <sheetName val="Chiettinh dz0,4"/>
      <sheetName val="CNKH"/>
      <sheetName val="Data.T8"/>
      <sheetName val="Transaction"/>
      <sheetName val="HTTK"/>
      <sheetName val="THCP198"/>
      <sheetName val="DataSheet"/>
      <sheetName val="Income Statement1"/>
      <sheetName val="Original"/>
      <sheetName val="TB Grouping"/>
      <sheetName val="OAR-FS"/>
      <sheetName val="Summary ( No use) "/>
      <sheetName val="Income Statement 1"/>
      <sheetName val="CT_LCGT"/>
      <sheetName val="CT_LCTT"/>
      <sheetName val="TM_ChenhLechCT"/>
      <sheetName val="Dieu_chinh"/>
      <sheetName val="Danh_muc"/>
      <sheetName val="Phan_bo"/>
      <sheetName val="Thong_tin"/>
      <sheetName val="bcth.Hoang"/>
      <sheetName val="bcth.Nhung"/>
      <sheetName val="bcth.Ngoc"/>
      <sheetName val="bcth.Vu"/>
      <sheetName val="CDQDT"/>
      <sheetName val=" 10 ngày"/>
      <sheetName val="20ngay"/>
      <sheetName val="31 ngày"/>
      <sheetName val="bcthang"/>
      <sheetName val="báo cáo thang11 mới"/>
      <sheetName val="AC_DATA"/>
      <sheetName val="qhlk"/>
      <sheetName val="Trang mở đầu"/>
      <sheetName val="TransIn"/>
      <sheetName val="RAB"/>
      <sheetName val="WT-LIST"/>
      <sheetName val="Dbase"/>
      <sheetName val="custom check"/>
      <sheetName val="atap"/>
      <sheetName val="harga"/>
      <sheetName val="Sensitivitas"/>
      <sheetName val="Mau nha DD"/>
      <sheetName val="경비2내역"/>
      <sheetName val="tifico"/>
      <sheetName val="C.S.A"/>
      <sheetName val="CONSOIDATE 4"/>
      <sheetName val="CONSOIDATE 2"/>
      <sheetName val="1CT-CAUTHANG-TT-T13(TRIU)&lt;16&gt;16"/>
      <sheetName val="3,CT-CAUTHANG-T23-24&gt;50"/>
      <sheetName val="ATS Report"/>
      <sheetName val="SADSAQ"/>
      <sheetName val="Doc Count"/>
      <sheetName val="Electrical"/>
      <sheetName val="Instrument"/>
      <sheetName val="Structural"/>
      <sheetName val="Mechanical"/>
      <sheetName val="Process"/>
      <sheetName val="Safety"/>
      <sheetName val="Telecoms"/>
      <sheetName val="Pipeline"/>
      <sheetName val="DATA ENTRY"/>
      <sheetName val="PEDESB"/>
      <sheetName val="Cham cong T8 "/>
      <sheetName val="K5-1"/>
      <sheetName val="기안"/>
      <sheetName val="BechLab"/>
      <sheetName val="個案9411"/>
      <sheetName val="IBASE"/>
      <sheetName val="van_phong_Quy_1"/>
      <sheetName val="Cong_ty_Quy_1"/>
      <sheetName val="Buy_vs__Lease_Car"/>
      <sheetName val="CP_Khac_cuoc_VC"/>
      <sheetName val="T_KE_CP1"/>
      <sheetName val="1. THGT(cu)"/>
      <sheetName val="00- BIA"/>
      <sheetName val="Đọc số"/>
      <sheetName val="THGT ĐC"/>
      <sheetName val="GT PS"/>
      <sheetName val="XÁC NHẬN ĐMPS"/>
      <sheetName val="PHÁT SINH"/>
      <sheetName val="1. THGT HĐ"/>
      <sheetName val="2. Dự thầu"/>
      <sheetName val="3. Cẩu tháp"/>
      <sheetName val="4. Đặt chờ ME"/>
      <sheetName val="3- BG.TRI"/>
      <sheetName val="5. DMVT"/>
      <sheetName val="6. PVCV"/>
      <sheetName val="1.3 Chi Phí HSES - Br"/>
      <sheetName val="1.3 Điện nước tạm"/>
      <sheetName val="2.1 TH ME Tạm"/>
      <sheetName val="2.2 ME tạm "/>
      <sheetName val="3. CP thí nghiệm"/>
      <sheetName val="TN đặt chờ ME"/>
      <sheetName val="Chi tiet tủ điện"/>
      <sheetName val="Data (2)"/>
      <sheetName val="Phieu_NX"/>
      <sheetName val="THEKHO"/>
      <sheetName val="SCOPE OF WORK"/>
      <sheetName val="Ref"/>
      <sheetName val="THONG KE CAU KIEN"/>
      <sheetName val="PRE (E)"/>
      <sheetName val="6PILE  (돌출)"/>
      <sheetName val="공사개요-C"/>
      <sheetName val="Div26 - Elect"/>
      <sheetName val="총원가계산서(요율)"/>
      <sheetName val="Thoat nuoc"/>
      <sheetName val="FD"/>
      <sheetName val="GI"/>
      <sheetName val="EE (3)"/>
      <sheetName val="PAVEMENT"/>
      <sheetName val="TRAFFIC"/>
      <sheetName val="Planning"/>
      <sheetName val="대비"/>
      <sheetName val="hinhhoc"/>
      <sheetName val="공사개요"/>
      <sheetName val="매부"/>
      <sheetName val="현관"/>
      <sheetName val="breakdown"/>
      <sheetName val="Duc_bk"/>
      <sheetName val="B15"/>
      <sheetName val="B16"/>
      <sheetName val="B17"/>
      <sheetName val="B4-D3"/>
      <sheetName val="B8"/>
      <sheetName val="THDr"/>
      <sheetName val="Kich thuoc mo M1-nam lay"/>
      <sheetName val="Kiã丵⿇_x0005_"/>
      <sheetName val="Comb."/>
      <sheetName val="Main-Mat's"/>
      <sheetName val="Sub-Mat's"/>
      <sheetName val="MDD"/>
      <sheetName val="LL-PI"/>
      <sheetName val="Abrasion"/>
      <sheetName val="Sound"/>
      <sheetName val="TLR"/>
      <sheetName val="0"/>
      <sheetName val="Luong 4 SPH"/>
      <sheetName val="Menu qly"/>
      <sheetName val="BQ1"/>
      <sheetName val="VTD-TLANG"/>
      <sheetName val="TNHAT-N.PHUOC"/>
      <sheetName val="KPhong - ap3PTTA"/>
      <sheetName val="Q1"/>
      <sheetName val="Q2"/>
      <sheetName val="6 thang dau nam"/>
      <sheetName val="Q3"/>
      <sheetName val="Q4"/>
      <sheetName val="2007"/>
      <sheetName val="27*920-28+160.Su3"/>
      <sheetName val="NGUYEN 1"/>
      <sheetName val="TIEP 1"/>
      <sheetName val="HUNG 1"/>
      <sheetName val="BIEU DO"/>
      <sheetName val="Chi tieu 11"/>
      <sheetName val="HE SO LUONG"/>
      <sheetName val="SCAU"/>
      <sheetName val="DUOC"/>
      <sheetName val="TOC"/>
      <sheetName val="TU"/>
      <sheetName val="BINH"/>
      <sheetName val="HAN"/>
      <sheetName val="DIEU"/>
      <sheetName val="PHUNG"/>
      <sheetName val="TRI"/>
      <sheetName val="VAN"/>
      <sheetName val="NGUYEN"/>
      <sheetName val="TIEP"/>
      <sheetName val="HUNG"/>
      <sheetName val="LUONG 12"/>
      <sheetName val="clvÃ"/>
      <sheetName val="Q1-0_x0005_"/>
      <sheetName val="Q1-0þ"/>
      <sheetName val="kich thuoc"/>
      <sheetName val="DG CANTHO"/>
      <sheetName val="Dutoan KL"/>
      <sheetName val="PT VATTU"/>
      <sheetName val="CT-35"/>
      <sheetName val="g-vl"/>
      <sheetName val="공내역"/>
      <sheetName val="THU _x0005_"/>
      <sheetName val="THU "/>
      <sheetName val="Section(All)"/>
      <sheetName val="_x0005_"/>
      <sheetName val="Ts"/>
      <sheetName val="T_x0003__x0000_ong dip nhan danh hieu AHL§"/>
      <sheetName val="BU13-_x0003__x0000_+"/>
      <sheetName val="T_x0003__x0000_ong dip nhan dan"/>
      <sheetName val="gia vaԀ_x0000__x0000__x0000_Ȁ_x0000_"/>
      <sheetName val="Thuong nhan dip 2԰_x0000__x0000__x0000_Ā_x0000__x0000_"/>
      <sheetName val="뜃맟뭁돽띿ᘀ᨜԰_x0000_缀_x0000__x0000_"/>
      <sheetName val="0_x0000_Ԁ_x0000_가"/>
      <sheetName val="THU _x0005__x0000__x0000__x0000__x0002_"/>
      <sheetName val="Tai khoan"/>
      <sheetName val="VTu nam"/>
      <sheetName val="CFNlieu"/>
      <sheetName val="CFDien"/>
      <sheetName val="Nuoc"/>
      <sheetName val="SPTDoi"/>
      <sheetName val="KH SClon"/>
      <sheetName val="KH DTtapchung"/>
      <sheetName val="KLSCTX"/>
      <sheetName val="NSL"/>
      <sheetName val="TDÃ"/>
      <sheetName val="nphꗃ〒_x0005__x0000_"/>
      <sheetName val="371+‹20-1000-P"/>
      <sheetName val="san "/>
      <sheetName val="Casting"/>
      <sheetName val=" 4"/>
      <sheetName val="NC"/>
      <sheetName val="TB"/>
      <sheetName val="nphꗃ〒_x0005_"/>
      <sheetName val="ThongTinBanDau"/>
      <sheetName val="Danh muc"/>
      <sheetName val="mau02"/>
      <sheetName val="m3npk"/>
      <sheetName val="m5npk"/>
      <sheetName val="m3hvg"/>
      <sheetName val="m5hvg"/>
      <sheetName val="m3bhg"/>
      <sheetName val="m5bhg"/>
      <sheetName val="mau04"/>
      <sheetName val="Quotation AREA"/>
      <sheetName val="Tra Cứu"/>
      <sheetName val="CTM_x0000_"/>
      <sheetName val="369+400-54"/>
      <sheetName val="tai lieu"/>
      <sheetName val="05_9DDBT"/>
      <sheetName val="begin"/>
      <sheetName val="TTVanChuyen"/>
      <sheetName val="DMNV"/>
      <sheetName val="DANHMUC"/>
      <sheetName val="DANHMUC1"/>
      <sheetName val="물량표"/>
      <sheetName val="__Kaefer-delhi_general$_MGT-DRT"/>
      <sheetName val="transfer"/>
      <sheetName val="Details"/>
      <sheetName val="SLCB"/>
      <sheetName val="STRU-4"/>
      <sheetName val="Balance Sheet"/>
      <sheetName val="工程成本分析(新)"/>
      <sheetName val="假設工程分析 (新)"/>
      <sheetName val="Elec LG"/>
      <sheetName val="KT_CUA_"/>
      <sheetName val="Unit_price"/>
      <sheetName val="gia_vtu,_ncong"/>
      <sheetName val="dao_dat"/>
      <sheetName val="chong_tham"/>
      <sheetName val="Yeu_cau_gia"/>
      <sheetName val="Phan_chia_tien_ich"/>
      <sheetName val="Prelim_HP5-ham"/>
      <sheetName val="B3_Mong&amp;ham_"/>
      <sheetName val="Prelim_HP5-than"/>
      <sheetName val="B4_Than&amp;Hoan_thien"/>
      <sheetName val="Hệ_sô_K"/>
      <sheetName val="DM_LD"/>
      <sheetName val="PH_5"/>
      <sheetName val="@_Dap"/>
      <sheetName val="XE_DA("/>
      <sheetName val="khen_thuong_(2)"/>
      <sheetName val="khen_thuong"/>
      <sheetName val="San_luong"/>
      <sheetName val="Thu_nhap"/>
      <sheetName val="30개월기준대비표_아랍택)"/>
      <sheetName val="총괄표_(2)"/>
      <sheetName val="project_management"/>
      <sheetName val="1_우편집중내역서"/>
      <sheetName val="Project_Brief"/>
      <sheetName val="THD"/>
      <sheetName val="CỘT_HỐ_PIT"/>
      <sheetName val="Don_gia"/>
      <sheetName val="Cước_CG"/>
      <sheetName val="gia_tri_theo_phong"/>
      <sheetName val="BC_t×nh_h×nh_thùc_hiÖn_qu©n_sè"/>
      <sheetName val="Chi_tiet_so_du_Tai_khoan"/>
      <sheetName val="BC_t×nh_h×nh_nhËn_vµ_quyÕt_KP"/>
      <sheetName val="BC-QT_nghiÖp_vô_+TXuyªn-_2002"/>
      <sheetName val="bao_cao_thuc_hien_NS_bao_dam_"/>
      <sheetName val="Bc_TQT_chi_BHXH_-_2002"/>
      <sheetName val="BC_QT_gi¸_trÞ_hiÖn_vËt"/>
      <sheetName val="BCKP_XD_cong_trinh_PT"/>
      <sheetName val="bao_cao_thuc_hien_KH_TMat"/>
      <sheetName val="B¶ng_kiÓm_kª_quÜ_tiÒn_mÆt"/>
      <sheetName val="BC_KQua_HDong_co_thu"/>
      <sheetName val="THop_chi_phi__SXKD"/>
      <sheetName val="B¶ng_tæng_hîp_KHMM_TBÞ"/>
      <sheetName val="Qui_cq_-A4"/>
      <sheetName val="B¸o_c¸o_thu_chi_quÜ_c¬_quan"/>
      <sheetName val="BC_quyet_to¸n_KPXDCB"/>
      <sheetName val="QT_KPhi_-_a4"/>
      <sheetName val="Phan_tich_hieu_qua"/>
      <sheetName val="PLuc_TH_CPhi_DAXN"/>
      <sheetName val="BCQT_DAXNeo"/>
      <sheetName val="BC_QT_chi_tro_cap_co_cong_CM"/>
      <sheetName val="D_HopKL"/>
      <sheetName val="Harga_ME_"/>
      <sheetName val="ME_BOQ"/>
      <sheetName val="PP_BOQ"/>
      <sheetName val="Sum_BoQ"/>
      <sheetName val="13_BANG_CT"/>
      <sheetName val="14_MMUS_GIUA_NHIP"/>
      <sheetName val="4_HSPBngang"/>
      <sheetName val="6_Tinh_tai"/>
      <sheetName val="2_NSl"/>
      <sheetName val="17_US_CHU_tho_a_b"/>
      <sheetName val="15_MMUS_GOI"/>
      <sheetName val="5_BANG_I"/>
      <sheetName val="Đơn_Giá_"/>
      <sheetName val="Tong_dip_nhan_dan"/>
      <sheetName val="Gia_tr_"/>
      <sheetName val="Ki__m_tra_DS_thue_GTGT"/>
      <sheetName val="Thuong_dip_nhan_danh_hieu_AHL_"/>
      <sheetName val="1_R18_BF"/>
      <sheetName val="6_External_works-R18"/>
      <sheetName val="_03"/>
      <sheetName val="DM_ChiPhi"/>
      <sheetName val="TONG_HOP_"/>
      <sheetName val="THU_TIEN_QUI"/>
      <sheetName val="PT_BEAM_3F"/>
      <sheetName val="PT_BEAM_2F"/>
      <sheetName val="07_THDZ"/>
      <sheetName val="Phan_tich"/>
      <sheetName val="TH_MTC"/>
      <sheetName val="TH_N_Cong"/>
      <sheetName val="Bang_KL"/>
      <sheetName val="TH_Vat_tu"/>
      <sheetName val="_PIPE-03E_XLSÝ26+960-27+150_4(k"/>
      <sheetName val="Structure_data"/>
      <sheetName val="de_xuat_ket_cau"/>
      <sheetName val="DG_Cong_C1,C2,C3,C4,C5"/>
      <sheetName val="CFA_Sumary"/>
      <sheetName val="견적대비_견적서"/>
      <sheetName val="BSD_(2)"/>
      <sheetName val="간접인원_급료산출"/>
      <sheetName val="clv"/>
      <sheetName val="NONS__60"/>
      <sheetName val="GASATAGG_XLS"/>
      <sheetName val="VALVE_LIST"/>
      <sheetName val="Build_Up"/>
      <sheetName val="1_설계조건"/>
      <sheetName val="Cost_Report"/>
      <sheetName val="Budget_Code"/>
      <sheetName val="Purchased_Goods_Detail"/>
      <sheetName val="Check_C"/>
      <sheetName val="Phân_tích_hoàn_thiện"/>
      <sheetName val="MAU_Phân_tích_KC"/>
      <sheetName val="PL_Vua_(3)"/>
      <sheetName val="TH_VL,_NC,_DDHT_Thanhphuoc"/>
      <sheetName val="DATA_TV"/>
      <sheetName val="Phan_tho"/>
      <sheetName val="Gia_giao_VL_den_HT"/>
      <sheetName val="Gia_VL_den_HT"/>
      <sheetName val="Cap_DUL"/>
      <sheetName val="VBA_code"/>
      <sheetName val="F1_WS_"/>
      <sheetName val="_F1_WW"/>
      <sheetName val="GI_pipe"/>
      <sheetName val="data_charging_GAS"/>
      <sheetName val="2F_WS"/>
      <sheetName val="_F2_WW_"/>
      <sheetName val="F3_WS"/>
      <sheetName val="_F3_WW"/>
      <sheetName val="F9_WS_"/>
      <sheetName val="_F9_WW_"/>
      <sheetName val="F10_WS"/>
      <sheetName val="_F10_WW"/>
      <sheetName val="Main_GH_WS_"/>
      <sheetName val="_Main_GH_WW"/>
      <sheetName val="Sub_GH_WS"/>
      <sheetName val="Sub_GH_WW"/>
      <sheetName val="Cốt_thép"/>
      <sheetName val="built-up_rate"/>
      <sheetName val="List_of_works"/>
      <sheetName val="Bill_01_-_CTN"/>
      <sheetName val="PGV-Th_(2)"/>
      <sheetName val="D_toan_chi_thet"/>
      <sheetName val="Income_Statement"/>
      <sheetName val="Shareholders'_Equity"/>
      <sheetName val="Detail_pg_5"/>
      <sheetName val="MTO_REV_2(ARMOR)"/>
      <sheetName val="C45(DAU_NAM)"/>
      <sheetName val="C45_(B_DONG)"/>
      <sheetName val="C47_1"/>
      <sheetName val="C47_2"/>
      <sheetName val="C47_3"/>
      <sheetName val="C47_4"/>
      <sheetName val="C47_5"/>
      <sheetName val="C47_6"/>
      <sheetName val="C47_7"/>
      <sheetName val="S53_1"/>
      <sheetName val="S53_2"/>
      <sheetName val="S53_3"/>
      <sheetName val="S53_4"/>
      <sheetName val="C46_1"/>
      <sheetName val="C46_2"/>
      <sheetName val="C46_3"/>
      <sheetName val="C46_4"/>
      <sheetName val="NAM_2001"/>
      <sheetName val="NAM_200&lt;1"/>
      <sheetName val="Executive_Summary"/>
      <sheetName val="Don_gia_vung_III"/>
      <sheetName val="CF_-Update_31Jul06"/>
      <sheetName val="THONG_SO"/>
      <sheetName val="Đơn_giá_chi_tiết_TN_39"/>
      <sheetName val="7_Khau_tru_"/>
      <sheetName val="DATA_BASE"/>
      <sheetName val="Bien_ban_Nthu_GK"/>
      <sheetName val="T__Ly_HD_giao_khoan_"/>
      <sheetName val="Hop_dong_giao_khoan"/>
      <sheetName val="giay_tam_ung_"/>
      <sheetName val="Bang_ke_T_toan_"/>
      <sheetName val="Hoa_don_ban_hang_"/>
      <sheetName val="Bang_phan_bo_tien_luong_2005"/>
      <sheetName val="Bang_cham_cong_"/>
      <sheetName val="Bang_T_T_Luong_CB_chu_Chot2005"/>
      <sheetName val="Bang_T_T_luong_CN_lai_xe"/>
      <sheetName val="Bang_thanh_toan_luong_2005"/>
      <sheetName val="Nhan_cong_cho_CT_nam_2005"/>
      <sheetName val="Dinh_Muc_tieu_hao_VL_2005"/>
      <sheetName val="Dang_Ky_chi_tiet_KH_2005"/>
      <sheetName val="Bang_phan_bo_NVL_nam_2005"/>
      <sheetName val="Bang_phan_bo_K_Hao_2005"/>
      <sheetName val="Dang_Ky_Khau_hao_2005"/>
      <sheetName val="Phu_luc_so_3(_TNDN)"/>
      <sheetName val="PhuLuc_so_1(TNDN)"/>
      <sheetName val="Mau_so_04_TNDN"/>
      <sheetName val="Mau_so_02C"/>
      <sheetName val="Mau_so_02B"/>
      <sheetName val="Mau_so_02A"/>
      <sheetName val="Mau_01B"/>
      <sheetName val="To_khai_Mau_11"/>
      <sheetName val="Don_xin_khat_nop_thue_nam_04"/>
      <sheetName val="Su_dung_hoa_don_mau_26"/>
      <sheetName val="QToan_hoa_don_"/>
      <sheetName val="Mau_so_01"/>
      <sheetName val="Mau_so_02"/>
      <sheetName val="Chi_tiet_Mau_03_(_mua_vao_)"/>
      <sheetName val="Mau_so_03"/>
      <sheetName val="Mau_so_04"/>
      <sheetName val="Mau_05"/>
      <sheetName val="De_nghi_giai_dap_ve_thue_"/>
      <sheetName val="the_duc"/>
      <sheetName val="Bao_cao_thong_ke_"/>
      <sheetName val="Phieu_DTra_Van_Tai_(_01_TKe_)"/>
      <sheetName val="[PIPE-03E_XLS]_MGT_DRT_MGT_IM_2"/>
      <sheetName val="[PIPE-03E_XLS]_N_MGT_DRT_MGT__2"/>
      <sheetName val="CSA-Rate_Build_Up"/>
      <sheetName val="Phương_án_1"/>
      <sheetName val="Hạng_mục_chung_(2)"/>
      <sheetName val="Chiet_tinh_dz22"/>
      <sheetName val="HH_Bê_tông_cọc"/>
      <sheetName val="D1500_LOẠI_1"/>
      <sheetName val="D1500_LOẠI_2"/>
      <sheetName val="D1500_LOẠI_3"/>
      <sheetName val="D1500_LOẠI_4"/>
      <sheetName val="SỐ_LIỆU"/>
      <sheetName val="HH_Bê_tông_cọc_(2)"/>
      <sheetName val="GDTL_cong_D40"/>
      <sheetName val="THKPcong_D40"/>
      <sheetName val="GDTran_gieng"/>
      <sheetName val="THKPtran_gieng"/>
      <sheetName val="THDT_(2)"/>
      <sheetName val="DB_(2)"/>
      <sheetName val="DGTLdap_dat_(3)"/>
      <sheetName val="TM_Du_toan"/>
      <sheetName val="THKP_dap_chinh_(3)"/>
      <sheetName val="Pr-_AC"/>
      <sheetName val="Q1-0"/>
      <sheetName val="Doi so"/>
      <sheetName val="BMS"/>
      <sheetName val="Information"/>
      <sheetName val="TGTGT"/>
      <sheetName val="Kenlon"/>
      <sheetName val="Ken chai"/>
      <sheetName val="Tigerlon"/>
      <sheetName val="Tigerchainho"/>
      <sheetName val="Tiger chai lon"/>
      <sheetName val="Sai gon do"/>
      <sheetName val="Tong cong no"/>
      <sheetName val="Chitietcongno quan "/>
      <sheetName val="beam"/>
      <sheetName val="GENERAL REQUIREMENTS"/>
      <sheetName val="차액보증"/>
      <sheetName val="MBW"/>
      <sheetName val="THDGþ"/>
      <sheetName val="Caod"/>
      <sheetName val="CaodÈ"/>
      <sheetName val="KL datdaolap "/>
      <sheetName val="Chi tiet ma"/>
      <sheetName val="BU9-10_x0000__x0000__x0000__x0015_[PIPE-03E.XLS]BU10-11"/>
      <sheetName val="Nnh1-2+80_x0000__x0000__x0000__x0000__x0019_[PIPE-03E.XLS]MD1"/>
      <sheetName val="Mnh0-1_x0000__x0000__x0000__x0014_[PIPE-03E.XLS]Nnh0-1_x0000_"/>
      <sheetName val="EDITPAGE"/>
      <sheetName val="TH TB+XD"/>
      <sheetName val="発注"/>
      <sheetName val="Record CR"/>
      <sheetName val="Phong tiẹc"/>
      <sheetName val="Trọng lương riêng"/>
      <sheetName val="DAISANH"/>
      <sheetName val="GIAI KHAT "/>
      <sheetName val="THANGMAY-BO"/>
      <sheetName val="設備仕様一覧"/>
      <sheetName val="新ｶﾞｽ設計"/>
      <sheetName val="Quotation(Ref)byPOLYCO"/>
      <sheetName val="KL_móng"/>
      <sheetName val="Giá VTĐ + TMK"/>
      <sheetName val="ton T1"/>
      <sheetName val="thang 2"/>
      <sheetName val="Thang1"/>
      <sheetName val="loai cd"/>
      <sheetName val="loai khac"/>
      <sheetName val="26+180-000.2"/>
      <sheetName val="26+180.Sub0"/>
      <sheetName val="26+960-23+150.12"/>
      <sheetName val="CLBQ"/>
      <sheetName val="Prefer"/>
      <sheetName val="TB_220"/>
      <sheetName val="ctdz10"/>
      <sheetName val="DM 285"/>
      <sheetName val="Request"/>
      <sheetName val="前期_BS"/>
      <sheetName val="Tong_Thu4"/>
      <sheetName val="Tong_Chi4"/>
      <sheetName val="Truong_hoc4"/>
      <sheetName val="Cty_CP4"/>
      <sheetName val="G_thau_3B4"/>
      <sheetName val="T_Hop_Thu-chi4"/>
      <sheetName val="DG_SOC5"/>
      <sheetName val="DG_HQ5"/>
      <sheetName val="Bot_Giat_C5"/>
      <sheetName val="Bot_Giat_P_5"/>
      <sheetName val="THAY_THUNG_H5"/>
      <sheetName val="thi_nghiem5"/>
      <sheetName val="Tong_Thu5"/>
      <sheetName val="Tong_Chi5"/>
      <sheetName val="Truong_hoc5"/>
      <sheetName val="Cty_CP5"/>
      <sheetName val="G_thau_3B5"/>
      <sheetName val="T_Hop_Thu-chi5"/>
      <sheetName val="DG_SOC6"/>
      <sheetName val="DG_HQ6"/>
      <sheetName val="Bot_Giat_C6"/>
      <sheetName val="Bot_Giat_P_6"/>
      <sheetName val="THAY_THUNG_H6"/>
      <sheetName val="thi_nghiem6"/>
      <sheetName val="Tong_Thu6"/>
      <sheetName val="Tong_Chi6"/>
      <sheetName val="Truong_hoc6"/>
      <sheetName val="Cty_CP6"/>
      <sheetName val="G_thau_3B6"/>
      <sheetName val="T_Hop_Thu-chi6"/>
      <sheetName val="Tien_ung5"/>
      <sheetName val="phi_luong35"/>
      <sheetName val="THVT_T55"/>
      <sheetName val="XL1_t55"/>
      <sheetName val="XL2_T55"/>
      <sheetName val="XL3_T55"/>
      <sheetName val="XL5_T55"/>
      <sheetName val="CC_XL15"/>
      <sheetName val="KKTS_045"/>
      <sheetName val="nha_kct5"/>
      <sheetName val="VAT_TU_NHAN_TXQN4"/>
      <sheetName val="bang_tong_ke_khoi_luong_vat_tu4"/>
      <sheetName val="hcong_tkhe4"/>
      <sheetName val="VAT_TU_NHAN_TKHE4"/>
      <sheetName val="hcong_qn4"/>
      <sheetName val="VAT_TU_NHAN_(2)4"/>
      <sheetName val="TH_mau_moi_tu_T104"/>
      <sheetName val="Tong_hop_Quy_IV4"/>
      <sheetName val="TH_du_toan_5"/>
      <sheetName val="Du_toan_5"/>
      <sheetName val="C_Tinh5"/>
      <sheetName val="congtac_vien-uy5"/>
      <sheetName val="Nhan_luc20015"/>
      <sheetName val="huy_dong_von5"/>
      <sheetName val="Lai_vayxd5"/>
      <sheetName val="Lai_vayphaitra5"/>
      <sheetName val="Lai_vay_5"/>
      <sheetName val="tra_von5"/>
      <sheetName val="KH_chi_tiet5"/>
      <sheetName val="XE_DAU5"/>
      <sheetName val="XE_XANG5"/>
      <sheetName val="Hat_15"/>
      <sheetName val="_H8_duong5"/>
      <sheetName val="Hat_7dg5"/>
      <sheetName val="TH_duong_1B5"/>
      <sheetName val="TH_cau_1B5"/>
      <sheetName val="cau_H15"/>
      <sheetName val="Son_dg5"/>
      <sheetName val="THKL_H95"/>
      <sheetName val="VAT_TU_NHAN_TXQN5"/>
      <sheetName val="bang_tong_ke_khoi_luong_vat_tu5"/>
      <sheetName val="hcong_tkhe5"/>
      <sheetName val="VAT_TU_NHAN_TKHE5"/>
      <sheetName val="hcong_qn5"/>
      <sheetName val="VAT_TU_NHAN_(2)5"/>
      <sheetName val="CO_SO_DU_LIEU_PTVL5"/>
      <sheetName val="Thang_125"/>
      <sheetName val="Thang_16"/>
      <sheetName val="Thang_12_(2)5"/>
      <sheetName val="Thang_015"/>
      <sheetName val="TH_mau_moi_tu_T105"/>
      <sheetName val="Tong_hop_Quy_IV5"/>
      <sheetName val="KH_200³_(moi_max)5"/>
      <sheetName val="DG_SOC7"/>
      <sheetName val="DG_HQ7"/>
      <sheetName val="Bot_Giat_C7"/>
      <sheetName val="Bot_Giat_P_7"/>
      <sheetName val="THAY_THUNG_H7"/>
      <sheetName val="thi_nghiem7"/>
      <sheetName val="Tong_Thu7"/>
      <sheetName val="Tong_Chi7"/>
      <sheetName val="Truong_hoc7"/>
      <sheetName val="Cty_CP7"/>
      <sheetName val="G_thau_3B7"/>
      <sheetName val="T_Hop_Thu-chi7"/>
      <sheetName val="Tien_ung6"/>
      <sheetName val="phi_luong36"/>
      <sheetName val="THVT_T56"/>
      <sheetName val="XL1_t56"/>
      <sheetName val="XL2_T56"/>
      <sheetName val="XL3_T56"/>
      <sheetName val="XL5_T56"/>
      <sheetName val="CC_XL16"/>
      <sheetName val="KKTS_046"/>
      <sheetName val="nha_kct6"/>
      <sheetName val="TH_du_toan_6"/>
      <sheetName val="Du_toan_6"/>
      <sheetName val="C_Tinh6"/>
      <sheetName val="congtac_vien-uy6"/>
      <sheetName val="Nhan_luc20016"/>
      <sheetName val="huy_dong_von6"/>
      <sheetName val="Lai_vayxd6"/>
      <sheetName val="Lai_vayphaitra6"/>
      <sheetName val="Lai_vay_6"/>
      <sheetName val="tra_von6"/>
      <sheetName val="KH_chi_tiet6"/>
      <sheetName val="XE_DAU6"/>
      <sheetName val="XE_XANG6"/>
      <sheetName val="Hat_16"/>
      <sheetName val="_H8_duong6"/>
      <sheetName val="Hat_7dg6"/>
      <sheetName val="TH_duong_1B6"/>
      <sheetName val="TH_cau_1B6"/>
      <sheetName val="cau_H16"/>
      <sheetName val="Son_dg6"/>
      <sheetName val="THKL_H96"/>
      <sheetName val="VAT_TU_NHAN_TXQN6"/>
      <sheetName val="bang_tong_ke_khoi_luong_vat_tu6"/>
      <sheetName val="hcong_tkhe6"/>
      <sheetName val="VAT_TU_NHAN_TKHE6"/>
      <sheetName val="hcong_qn6"/>
      <sheetName val="VAT_TU_NHAN_(2)6"/>
      <sheetName val="CO_SO_DU_LIEU_PTVL6"/>
      <sheetName val="Thang_126"/>
      <sheetName val="Thang_17"/>
      <sheetName val="Thang_12_(2)6"/>
      <sheetName val="Thang_016"/>
      <sheetName val="TH_mau_moi_tu_T106"/>
      <sheetName val="Tong_hop_Quy_IV6"/>
      <sheetName val="KH_200³_(moi_max)6"/>
      <sheetName val="DG_SOC8"/>
      <sheetName val="DG_HQ8"/>
      <sheetName val="Bot_Giat_C8"/>
      <sheetName val="Bot_Giat_P_8"/>
      <sheetName val="THAY_THUNG_H8"/>
      <sheetName val="thi_nghiem8"/>
      <sheetName val="Tong_Thu8"/>
      <sheetName val="Tong_Chi8"/>
      <sheetName val="Truong_hoc8"/>
      <sheetName val="Cty_CP8"/>
      <sheetName val="G_thau_3B8"/>
      <sheetName val="T_Hop_Thu-chi8"/>
      <sheetName val="Tien_ung7"/>
      <sheetName val="phi_luong37"/>
      <sheetName val="THVT_T57"/>
      <sheetName val="XL1_t57"/>
      <sheetName val="XL2_T57"/>
      <sheetName val="XL3_T57"/>
      <sheetName val="XL5_T57"/>
      <sheetName val="CC_XL17"/>
      <sheetName val="KKTS_047"/>
      <sheetName val="nha_kct7"/>
      <sheetName val="TH_du_toan_7"/>
      <sheetName val="Du_toan_7"/>
      <sheetName val="C_Tinh7"/>
      <sheetName val="congtac_vien-uy7"/>
      <sheetName val="Nhan_luc20017"/>
      <sheetName val="huy_dong_von7"/>
      <sheetName val="Lai_vayxd7"/>
      <sheetName val="Lai_vayphaitra7"/>
      <sheetName val="Lai_vay_7"/>
      <sheetName val="tra_von7"/>
      <sheetName val="KH_chi_tiet7"/>
      <sheetName val="XE_DAU7"/>
      <sheetName val="XE_XANG7"/>
      <sheetName val="Hat_17"/>
      <sheetName val="_H8_duong7"/>
      <sheetName val="Hat_7dg7"/>
      <sheetName val="TH_duong_1B7"/>
      <sheetName val="TH_cau_1B7"/>
      <sheetName val="cau_H17"/>
      <sheetName val="Son_dg7"/>
      <sheetName val="THKL_H97"/>
      <sheetName val="VAT_TU_NHAN_TXQN7"/>
      <sheetName val="bang_tong_ke_khoi_luong_vat_tu7"/>
      <sheetName val="hcong_tkhe7"/>
      <sheetName val="VAT_TU_NHAN_TKHE7"/>
      <sheetName val="hcong_qn7"/>
      <sheetName val="VAT_TU_NHAN_(2)7"/>
      <sheetName val="CO_SO_DU_LIEU_PTVL7"/>
      <sheetName val="Thang_127"/>
      <sheetName val="Thang_18"/>
      <sheetName val="Thang_12_(2)7"/>
      <sheetName val="Thang_017"/>
      <sheetName val="TH_mau_moi_tu_T107"/>
      <sheetName val="Tong_hop_Quy_IV7"/>
      <sheetName val="KH_200³_(moi_max)7"/>
      <sheetName val="DG_SOC9"/>
      <sheetName val="DG_HQ9"/>
      <sheetName val="Bot_Giat_C9"/>
      <sheetName val="Bot_Giat_P_9"/>
      <sheetName val="THAY_THUNG_H9"/>
      <sheetName val="thi_nghiem9"/>
      <sheetName val="Tong_Thu9"/>
      <sheetName val="Tong_Chi9"/>
      <sheetName val="Truong_hoc9"/>
      <sheetName val="Cty_CP9"/>
      <sheetName val="G_thau_3B9"/>
      <sheetName val="T_Hop_Thu-chi9"/>
      <sheetName val="DG_SOC11"/>
      <sheetName val="DG_HQ11"/>
      <sheetName val="Bot_Giat_C11"/>
      <sheetName val="Bot_Giat_P_11"/>
      <sheetName val="THAY_THUNG_H11"/>
      <sheetName val="thi_nghiem11"/>
      <sheetName val="Tong_Thu11"/>
      <sheetName val="Tong_Chi11"/>
      <sheetName val="Truong_hoc11"/>
      <sheetName val="Cty_CP11"/>
      <sheetName val="G_thau_3B11"/>
      <sheetName val="T_Hop_Thu-chi11"/>
      <sheetName val="Tien_ung9"/>
      <sheetName val="phi_luong39"/>
      <sheetName val="THVT_T59"/>
      <sheetName val="XL1_t59"/>
      <sheetName val="XL2_T59"/>
      <sheetName val="XL3_T59"/>
      <sheetName val="XL5_T59"/>
      <sheetName val="CC_XL19"/>
      <sheetName val="KKTS_049"/>
      <sheetName val="nha_kct9"/>
      <sheetName val="TH_du_toan_9"/>
      <sheetName val="Du_toan_9"/>
      <sheetName val="C_Tinh9"/>
      <sheetName val="congtac_vien-uy9"/>
      <sheetName val="Nhan_luc20019"/>
      <sheetName val="huy_dong_von9"/>
      <sheetName val="Lai_vayxd9"/>
      <sheetName val="Lai_vayphaitra9"/>
      <sheetName val="Lai_vay_9"/>
      <sheetName val="tra_von9"/>
      <sheetName val="KH_chi_tiet9"/>
      <sheetName val="XE_DAU9"/>
      <sheetName val="XE_XANG9"/>
      <sheetName val="Hat_19"/>
      <sheetName val="_H8_duong9"/>
      <sheetName val="Hat_7dg9"/>
      <sheetName val="TH_duong_1B9"/>
      <sheetName val="TH_cau_1B9"/>
      <sheetName val="cau_H19"/>
      <sheetName val="Son_dg9"/>
      <sheetName val="THKL_H99"/>
      <sheetName val="VAT_TU_NHAN_TXQN9"/>
      <sheetName val="bang_tong_ke_khoi_luong_vat_tu9"/>
      <sheetName val="hcong_tkhe9"/>
      <sheetName val="VAT_TU_NHAN_TKHE9"/>
      <sheetName val="hcong_qn9"/>
      <sheetName val="VAT_TU_NHAN_(2)9"/>
      <sheetName val="CO_SO_DU_LIEU_PTVL9"/>
      <sheetName val="Thang_129"/>
      <sheetName val="Thang_110"/>
      <sheetName val="Thang_12_(2)9"/>
      <sheetName val="Thang_019"/>
      <sheetName val="TH_mau_moi_tu_T109"/>
      <sheetName val="Tong_hop_Quy_IV9"/>
      <sheetName val="KH_200³_(moi_max)9"/>
      <sheetName val="DG_SOC10"/>
      <sheetName val="DG_HQ10"/>
      <sheetName val="Bot_Giat_C10"/>
      <sheetName val="Bot_Giat_P_10"/>
      <sheetName val="THAY_THUNG_H10"/>
      <sheetName val="thi_nghiem10"/>
      <sheetName val="Tong_Thu10"/>
      <sheetName val="Tong_Chi10"/>
      <sheetName val="Truong_hoc10"/>
      <sheetName val="Cty_CP10"/>
      <sheetName val="G_thau_3B10"/>
      <sheetName val="T_Hop_Thu-chi10"/>
      <sheetName val="Tien_ung8"/>
      <sheetName val="phi_luong38"/>
      <sheetName val="THVT_T58"/>
      <sheetName val="XL1_t58"/>
      <sheetName val="XL2_T58"/>
      <sheetName val="XL3_T58"/>
      <sheetName val="XL5_T58"/>
      <sheetName val="CC_XL18"/>
      <sheetName val="KKTS_048"/>
      <sheetName val="nha_kct8"/>
      <sheetName val="TH_du_toan_8"/>
      <sheetName val="Du_toan_8"/>
      <sheetName val="C_Tinh8"/>
      <sheetName val="congtac_vien-uy8"/>
      <sheetName val="Nhan_luc20018"/>
      <sheetName val="huy_dong_von8"/>
      <sheetName val="Lai_vayxd8"/>
      <sheetName val="Lai_vayphaitra8"/>
      <sheetName val="Lai_vay_8"/>
      <sheetName val="tra_von8"/>
      <sheetName val="KH_chi_tiet8"/>
      <sheetName val="XE_DAU8"/>
      <sheetName val="XE_XANG8"/>
      <sheetName val="Hat_18"/>
      <sheetName val="_H8_duong8"/>
      <sheetName val="Hat_7dg8"/>
      <sheetName val="TH_duong_1B8"/>
      <sheetName val="TH_cau_1B8"/>
      <sheetName val="cau_H18"/>
      <sheetName val="Son_dg8"/>
      <sheetName val="THKL_H98"/>
      <sheetName val="VAT_TU_NHAN_TXQN8"/>
      <sheetName val="bang_tong_ke_khoi_luong_vat_tu8"/>
      <sheetName val="hcong_tkhe8"/>
      <sheetName val="VAT_TU_NHAN_TKHE8"/>
      <sheetName val="hcong_qn8"/>
      <sheetName val="VAT_TU_NHAN_(2)8"/>
      <sheetName val="CO_SO_DU_LIEU_PTVL8"/>
      <sheetName val="Thang_128"/>
      <sheetName val="Thang_19"/>
      <sheetName val="Thang_12_(2)8"/>
      <sheetName val="Thang_018"/>
      <sheetName val="TH_mau_moi_tu_T108"/>
      <sheetName val="Tong_hop_Quy_IV8"/>
      <sheetName val="KH_200³_(moi_max)8"/>
      <sheetName val="DG_SOC12"/>
      <sheetName val="DG_HQ12"/>
      <sheetName val="Bot_Giat_C12"/>
      <sheetName val="Bot_Giat_P_12"/>
      <sheetName val="THAY_THUNG_H12"/>
      <sheetName val="thi_nghiem12"/>
      <sheetName val="Tong_Thu12"/>
      <sheetName val="Tong_Chi12"/>
      <sheetName val="Truong_hoc12"/>
      <sheetName val="Cty_CP12"/>
      <sheetName val="G_thau_3B12"/>
      <sheetName val="T_Hop_Thu-chi12"/>
      <sheetName val="Tien_ung10"/>
      <sheetName val="phi_luong310"/>
      <sheetName val="THVT_T510"/>
      <sheetName val="XL1_t510"/>
      <sheetName val="XL2_T510"/>
      <sheetName val="XL3_T510"/>
      <sheetName val="XL5_T510"/>
      <sheetName val="CC_XL110"/>
      <sheetName val="KKTS_0410"/>
      <sheetName val="nha_kct10"/>
      <sheetName val="TH_du_toan_10"/>
      <sheetName val="Du_toan_10"/>
      <sheetName val="C_Tinh10"/>
      <sheetName val="congtac_vien-uy10"/>
      <sheetName val="Nhan_luc200110"/>
      <sheetName val="huy_dong_von10"/>
      <sheetName val="Lai_vayxd10"/>
      <sheetName val="Lai_vayphaitra10"/>
      <sheetName val="Lai_vay_10"/>
      <sheetName val="tra_von10"/>
      <sheetName val="KH_chi_tiet10"/>
      <sheetName val="XE_DAU10"/>
      <sheetName val="XE_XANG10"/>
      <sheetName val="Hat_110"/>
      <sheetName val="_H8_duong10"/>
      <sheetName val="Hat_7dg10"/>
      <sheetName val="TH_duong_1B10"/>
      <sheetName val="TH_cau_1B10"/>
      <sheetName val="cau_H110"/>
      <sheetName val="Son_dg10"/>
      <sheetName val="THKL_H910"/>
      <sheetName val="VAT_TU_NHAN_TXQN10"/>
      <sheetName val="bang_tong_ke_khoi_luong_vat_t10"/>
      <sheetName val="hcong_tkhe10"/>
      <sheetName val="VAT_TU_NHAN_TKHE10"/>
      <sheetName val="hcong_qn10"/>
      <sheetName val="VAT_TU_NHAN_(2)10"/>
      <sheetName val="CO_SO_DU_LIEU_PTVL10"/>
      <sheetName val="Thang_1210"/>
      <sheetName val="Thang_111"/>
      <sheetName val="Thang_12_(2)10"/>
      <sheetName val="Thang_0110"/>
      <sheetName val="TH_mau_moi_tu_T1010"/>
      <sheetName val="Tong_hop_Quy_IV10"/>
      <sheetName val="KH_200³_(moi_max)10"/>
      <sheetName val="DG_SOC13"/>
      <sheetName val="DG_HQ13"/>
      <sheetName val="Bot_Giat_C13"/>
      <sheetName val="Bot_Giat_P_13"/>
      <sheetName val="THAY_THUNG_H13"/>
      <sheetName val="thi_nghiem13"/>
      <sheetName val="Tong_Thu13"/>
      <sheetName val="Tong_Chi13"/>
      <sheetName val="Truong_hoc13"/>
      <sheetName val="Cty_CP13"/>
      <sheetName val="G_thau_3B13"/>
      <sheetName val="T_Hop_Thu-chi13"/>
      <sheetName val="Tien_ung11"/>
      <sheetName val="phi_luong311"/>
      <sheetName val="THVT_T511"/>
      <sheetName val="XL1_t511"/>
      <sheetName val="XL2_T511"/>
      <sheetName val="XL3_T511"/>
      <sheetName val="XL5_T511"/>
      <sheetName val="CC_XL111"/>
      <sheetName val="KKTS_0411"/>
      <sheetName val="nha_kct11"/>
      <sheetName val="TH_du_toan_11"/>
      <sheetName val="Du_toan_11"/>
      <sheetName val="C_Tinh11"/>
      <sheetName val="congtac_vien-uy11"/>
      <sheetName val="Nhan_luc200111"/>
      <sheetName val="huy_dong_von11"/>
      <sheetName val="Lai_vayxd11"/>
      <sheetName val="Lai_vayphaitra11"/>
      <sheetName val="Lai_vay_11"/>
      <sheetName val="tra_von11"/>
      <sheetName val="KH_chi_tiet11"/>
      <sheetName val="XE_DAU11"/>
      <sheetName val="XE_XANG11"/>
      <sheetName val="Hat_111"/>
      <sheetName val="_H8_duong11"/>
      <sheetName val="Hat_7dg11"/>
      <sheetName val="TH_duong_1B11"/>
      <sheetName val="TH_cau_1B11"/>
      <sheetName val="cau_H111"/>
      <sheetName val="Son_dg11"/>
      <sheetName val="THKL_H911"/>
      <sheetName val="VAT_TU_NHAN_TXQN11"/>
      <sheetName val="bang_tong_ke_khoi_luong_vat_t11"/>
      <sheetName val="hcong_tkhe11"/>
      <sheetName val="VAT_TU_NHAN_TKHE11"/>
      <sheetName val="hcong_qn11"/>
      <sheetName val="VAT_TU_NHAN_(2)11"/>
      <sheetName val="CO_SO_DU_LIEU_PTVL11"/>
      <sheetName val="Thang_1211"/>
      <sheetName val="Thang_112"/>
      <sheetName val="Thang_12_(2)11"/>
      <sheetName val="Thang_0111"/>
      <sheetName val="TH_mau_moi_tu_T1011"/>
      <sheetName val="Tong_hop_Quy_IV11"/>
      <sheetName val="KH_200³_(moi_max)11"/>
      <sheetName val="DG_SOC14"/>
      <sheetName val="DG_HQ14"/>
      <sheetName val="Bot_Giat_C14"/>
      <sheetName val="Bot_Giat_P_14"/>
      <sheetName val="THAY_THUNG_H14"/>
      <sheetName val="thi_nghiem14"/>
      <sheetName val="Tong_Thu14"/>
      <sheetName val="Tong_Chi14"/>
      <sheetName val="Truong_hoc14"/>
      <sheetName val="Cty_CP14"/>
      <sheetName val="G_thau_3B14"/>
      <sheetName val="T_Hop_Thu-chi14"/>
      <sheetName val="Tien_ung12"/>
      <sheetName val="phi_luong312"/>
      <sheetName val="THVT_T512"/>
      <sheetName val="XL1_t512"/>
      <sheetName val="XL2_T512"/>
      <sheetName val="XL3_T512"/>
      <sheetName val="XL5_T512"/>
      <sheetName val="CC_XL112"/>
      <sheetName val="KKTS_0412"/>
      <sheetName val="nha_kct12"/>
      <sheetName val="TH_du_toan_12"/>
      <sheetName val="Du_toan_12"/>
      <sheetName val="C_Tinh12"/>
      <sheetName val="congtac_vien-uy12"/>
      <sheetName val="Nhan_luc200112"/>
      <sheetName val="huy_dong_von12"/>
      <sheetName val="Lai_vayxd12"/>
      <sheetName val="Lai_vayphaitra12"/>
      <sheetName val="Lai_vay_12"/>
      <sheetName val="tra_von12"/>
      <sheetName val="KH_chi_tiet12"/>
      <sheetName val="XE_DAU12"/>
      <sheetName val="XE_XANG12"/>
      <sheetName val="Hat_112"/>
      <sheetName val="_H8_duong12"/>
      <sheetName val="Hat_7dg12"/>
      <sheetName val="TH_duong_1B12"/>
      <sheetName val="TH_cau_1B12"/>
      <sheetName val="cau_H112"/>
      <sheetName val="Son_dg12"/>
      <sheetName val="THKL_H912"/>
      <sheetName val="VAT_TU_NHAN_TXQN12"/>
      <sheetName val="bang_tong_ke_khoi_luong_vat_t12"/>
      <sheetName val="hcong_tkhe12"/>
      <sheetName val="VAT_TU_NHAN_TKHE12"/>
      <sheetName val="hcong_qn12"/>
      <sheetName val="VAT_TU_NHAN_(2)12"/>
      <sheetName val="CO_SO_DU_LIEU_PTVL12"/>
      <sheetName val="Thang_1212"/>
      <sheetName val="Thang_113"/>
      <sheetName val="Thang_12_(2)12"/>
      <sheetName val="Thang_0112"/>
      <sheetName val="TH_mau_moi_tu_T1012"/>
      <sheetName val="Tong_hop_Quy_IV12"/>
      <sheetName val="KH_200³_(moi_max)12"/>
      <sheetName val="DG_SOC15"/>
      <sheetName val="DG_HQ15"/>
      <sheetName val="Bot_Giat_C15"/>
      <sheetName val="Bot_Giat_P_15"/>
      <sheetName val="THAY_THUNG_H15"/>
      <sheetName val="thi_nghiem15"/>
      <sheetName val="Tong_Thu15"/>
      <sheetName val="Tong_Chi15"/>
      <sheetName val="Truong_hoc15"/>
      <sheetName val="Cty_CP15"/>
      <sheetName val="G_thau_3B15"/>
      <sheetName val="T_Hop_Thu-chi15"/>
      <sheetName val="Tien_ung13"/>
      <sheetName val="phi_luong313"/>
      <sheetName val="THVT_T513"/>
      <sheetName val="XL1_t513"/>
      <sheetName val="XL2_T513"/>
      <sheetName val="XL3_T513"/>
      <sheetName val="XL5_T513"/>
      <sheetName val="CC_XL113"/>
      <sheetName val="KKTS_0413"/>
      <sheetName val="nha_kct13"/>
      <sheetName val="TH_du_toan_13"/>
      <sheetName val="Du_toan_13"/>
      <sheetName val="C_Tinh13"/>
      <sheetName val="congtac_vien-uy13"/>
      <sheetName val="Nhan_luc200113"/>
      <sheetName val="huy_dong_von13"/>
      <sheetName val="Lai_vayxd13"/>
      <sheetName val="Lai_vayphaitra13"/>
      <sheetName val="Lai_vay_13"/>
      <sheetName val="tra_von13"/>
      <sheetName val="KH_chi_tiet13"/>
      <sheetName val="XE_DAU13"/>
      <sheetName val="XE_XANG13"/>
      <sheetName val="Hat_113"/>
      <sheetName val="_H8_duong13"/>
      <sheetName val="Hat_7dg13"/>
      <sheetName val="TH_duong_1B13"/>
      <sheetName val="TH_cau_1B13"/>
      <sheetName val="cau_H113"/>
      <sheetName val="Son_dg13"/>
      <sheetName val="THKL_H913"/>
      <sheetName val="VAT_TU_NHAN_TXQN13"/>
      <sheetName val="bang_tong_ke_khoi_luong_vat_t13"/>
      <sheetName val="hcong_tkhe13"/>
      <sheetName val="VAT_TU_NHAN_TKHE13"/>
      <sheetName val="hcong_qn13"/>
      <sheetName val="VAT_TU_NHAN_(2)13"/>
      <sheetName val="CO_SO_DU_LIEU_PTVL13"/>
      <sheetName val="Thang_1213"/>
      <sheetName val="Thang_114"/>
      <sheetName val="Thang_12_(2)13"/>
      <sheetName val="Thang_0113"/>
      <sheetName val="TH_mau_moi_tu_T1013"/>
      <sheetName val="Tong_hop_Quy_IV13"/>
      <sheetName val="KH_200³_(moi_max)13"/>
      <sheetName val="DG_SOC16"/>
      <sheetName val="DG_HQ16"/>
      <sheetName val="Bot_Giat_C16"/>
      <sheetName val="Bot_Giat_P_16"/>
      <sheetName val="THAY_THUNG_H16"/>
      <sheetName val="thi_nghiem16"/>
      <sheetName val="Tong_Thu16"/>
      <sheetName val="Tong_Chi16"/>
      <sheetName val="Truong_hoc16"/>
      <sheetName val="Cty_CP16"/>
      <sheetName val="G_thau_3B16"/>
      <sheetName val="T_Hop_Thu-chi16"/>
      <sheetName val="Tien_ung14"/>
      <sheetName val="phi_luong314"/>
      <sheetName val="THVT_T514"/>
      <sheetName val="XL1_t514"/>
      <sheetName val="XL2_T514"/>
      <sheetName val="XL3_T514"/>
      <sheetName val="XL5_T514"/>
      <sheetName val="CC_XL114"/>
      <sheetName val="KKTS_0414"/>
      <sheetName val="nha_kct14"/>
      <sheetName val="TH_du_toan_14"/>
      <sheetName val="Du_toan_14"/>
      <sheetName val="C_Tinh14"/>
      <sheetName val="congtac_vien-uy14"/>
      <sheetName val="Nhan_luc200114"/>
      <sheetName val="huy_dong_von14"/>
      <sheetName val="Lai_vayxd14"/>
      <sheetName val="Lai_vayphaitra14"/>
      <sheetName val="Lai_vay_14"/>
      <sheetName val="tra_von14"/>
      <sheetName val="KH_chi_tiet14"/>
      <sheetName val="XE_DAU14"/>
      <sheetName val="XE_XANG14"/>
      <sheetName val="Hat_114"/>
      <sheetName val="_H8_duong14"/>
      <sheetName val="Hat_7dg14"/>
      <sheetName val="TH_duong_1B14"/>
      <sheetName val="TH_cau_1B14"/>
      <sheetName val="cau_H114"/>
      <sheetName val="Son_dg14"/>
      <sheetName val="THKL_H914"/>
      <sheetName val="VAT_TU_NHAN_TXQN14"/>
      <sheetName val="bang_tong_ke_khoi_luong_vat_t14"/>
      <sheetName val="hcong_tkhe14"/>
      <sheetName val="VAT_TU_NHAN_TKHE14"/>
      <sheetName val="hcong_qn14"/>
      <sheetName val="VAT_TU_NHAN_(2)14"/>
      <sheetName val="CO_SO_DU_LIEU_PTVL14"/>
      <sheetName val="Thang_1214"/>
      <sheetName val="Thang_115"/>
      <sheetName val="Thang_12_(2)14"/>
      <sheetName val="Thang_0114"/>
      <sheetName val="TH_mau_moi_tu_T1014"/>
      <sheetName val="Tong_hop_Quy_IV14"/>
      <sheetName val="KH_200³_(moi_max)14"/>
      <sheetName val="theo doi sach T11"/>
      <sheetName val="data07fib"/>
      <sheetName val="data08fib"/>
      <sheetName val="data09fib"/>
      <sheetName val="Package1"/>
      <sheetName val="Dept code"/>
      <sheetName val="docket"/>
      <sheetName val="Line code"/>
      <sheetName val="PSB.TB"/>
      <sheetName val="Weekly"/>
      <sheetName val="X"/>
      <sheetName val="è"/>
      <sheetName val="2012"/>
      <sheetName val="DS_10"/>
      <sheetName val="TK11_x0018_"/>
      <sheetName val="Sprachelemente"/>
      <sheetName val="U102-U104 Detail"/>
      <sheetName val="gene0402AMT&gt;0"/>
      <sheetName val="Phuc loi׮"/>
      <sheetName val="Phuc loiԼ"/>
      <sheetName val="Phuc loiע_x0000__x0000__x0000_Ꮆ最"/>
      <sheetName val="CPLT"/>
      <sheetName val="BAL42"/>
      <sheetName val="Breakeven Analysis"/>
      <sheetName val="CST1198"/>
      <sheetName val="Daily Record"/>
      <sheetName val="DATA10"/>
      <sheetName val="대구"/>
      <sheetName val="GTGT2004"/>
      <sheetName val="TNDN2004"/>
      <sheetName val="ChitietTNDN"/>
      <sheetName val="Dukien2005"/>
      <sheetName val="Dangkyluong05"/>
      <sheetName val="99원가원판"/>
      <sheetName val="Project Data"/>
      <sheetName val="bo ma"/>
      <sheetName val="TH06"/>
      <sheetName val="SLTB PT T06"/>
      <sheetName val="VT Nhap - Xuat T06"/>
      <sheetName val="Hướng dẫn"/>
      <sheetName val="Nhap_VT_oto1"/>
      <sheetName val="Don_gia1"/>
      <sheetName val="Project_Data1"/>
      <sheetName val="Check_C1"/>
      <sheetName val="bo_ma1"/>
      <sheetName val="SLTB_PT_T061"/>
      <sheetName val="VT_Nhap_-_Xuat_T061"/>
      <sheetName val="Hướng_dẫn1"/>
      <sheetName val="Nhap_VT_oto"/>
      <sheetName val="Project_Data"/>
      <sheetName val="bo_ma"/>
      <sheetName val="SLTB_PT_T06"/>
      <sheetName val="VT_Nhap_-_Xuat_T06"/>
      <sheetName val="Hướng_dẫn"/>
      <sheetName val="PTMQT"/>
      <sheetName val="kinh phí XD"/>
      <sheetName val="Aging"/>
      <sheetName val="Credit"/>
      <sheetName val="CustList"/>
      <sheetName val="Info"/>
      <sheetName val="Tool"/>
      <sheetName val="ton"/>
      <sheetName val="Thông tin"/>
      <sheetName val="IBs"/>
      <sheetName val="BJ1"/>
      <sheetName val="BJ0"/>
      <sheetName val="BJc"/>
      <sheetName val="Bang CDTK"/>
      <sheetName val="Allocation-out"/>
      <sheetName val="FF-2"/>
      <sheetName val="LUþ"/>
      <sheetName val="NKY"/>
      <sheetName val="dongiaTH "/>
      <sheetName val="dongiaTH_"/>
      <sheetName val="CompanyValTable"/>
      <sheetName val="CTNX"/>
      <sheetName val="ESTI."/>
      <sheetName val="Data2013"/>
      <sheetName val="Gr"/>
      <sheetName val="DATA1"/>
      <sheetName val="t_x0005_"/>
      <sheetName val="t&lt;"/>
      <sheetName val="t_x001c_"/>
      <sheetName val="5%"/>
      <sheetName val="P7_HO Termination 07"/>
      <sheetName val="kh(r)"/>
      <sheetName val="Rev domes 17"/>
      <sheetName val="Control"/>
      <sheetName val="Справочник статей ОРЕХ"/>
      <sheetName val="Справочник МВЗ-ЦФО "/>
      <sheetName val="справочники разные"/>
      <sheetName val="справоч САРЕХ 2 уровень"/>
      <sheetName val="справочн САРЕХ 1 уровень"/>
      <sheetName val="Блоки"/>
      <sheetName val="Справочник ОРЕХ I и II уровни"/>
      <sheetName val="Справочник Блоки"/>
      <sheetName val="Справочник структ. предп.ЦФО"/>
      <sheetName val="vs"/>
      <sheetName val="HD"/>
      <sheetName val="VB"/>
      <sheetName val="DGTH_CT"/>
      <sheetName val="1-TH"/>
      <sheetName val="KHAI THAC"/>
      <sheetName val="XN XAY LAP"/>
      <sheetName val="CO DIEN"/>
      <sheetName val="Y TE"/>
      <sheetName val="T.T"/>
      <sheetName val="XN KHOAN"/>
      <sheetName val="NI PI"/>
      <sheetName val="CONG TAC"/>
      <sheetName val="THBCOM 12-03"/>
      <sheetName val="BEST FOODS"/>
      <sheetName val="6.0 DGCT"/>
      <sheetName val="Parameters"/>
      <sheetName val="DaÈ"/>
      <sheetName val="Daþ"/>
      <sheetName val="CTTra"/>
      <sheetName val="DLNS"/>
      <sheetName val="DG 285"/>
      <sheetName val="CDV"/>
      <sheetName val="ctBT"/>
      <sheetName val="Tongke"/>
      <sheetName val="Phuc loiע"/>
      <sheetName val="Luong 9 S@ "/>
      <sheetName val="Dự thầu"/>
      <sheetName val="DN d72"/>
      <sheetName val="ADuong"/>
      <sheetName val="DN72"/>
      <sheetName val="XN ! gach nen"/>
      <sheetName val="Anh Dung 100"/>
      <sheetName val="Anh Duong"/>
      <sheetName val="XN So 1"/>
      <sheetName val="Gach XN 725"/>
      <sheetName val="van chuyen 725"/>
      <sheetName val="gach chinh"/>
      <sheetName val="van chuyen Block"/>
      <sheetName val="Van chuyen C Dinh"/>
      <sheetName val="Ong N¨ng"/>
      <sheetName val="Vuong do"/>
      <sheetName val="DATA2"/>
      <sheetName val="SALA"/>
      <sheetName val="合成単価作成表-BLD窤"/>
      <sheetName val="_x0005__x0004_é_x0001_"/>
      <sheetName val="THDGÆ"/>
      <sheetName val="THDGH"/>
      <sheetName val="THDGX"/>
      <sheetName val="THDG"/>
      <sheetName val="THDG_x0018_"/>
      <sheetName val="THDG_x0008_"/>
      <sheetName val="THDG¨"/>
      <sheetName val="THDG("/>
      <sheetName val="THDGÈ"/>
      <sheetName val="THDG"/>
      <sheetName val="THDG8"/>
      <sheetName val="THDG°"/>
      <sheetName val="PANEL가격"/>
      <sheetName val="Setup"/>
      <sheetName val="Check Sheet"/>
      <sheetName val="Level 1- A"/>
      <sheetName val="ﾄﾞﾊﾞｲFUEL_GAS追見1"/>
      <sheetName val="Code_021"/>
      <sheetName val="Code_031"/>
      <sheetName val="Code_041"/>
      <sheetName val="Code_051"/>
      <sheetName val="Code_061"/>
      <sheetName val="Code_071"/>
      <sheetName val="Code_091"/>
      <sheetName val="sc0314_Index1"/>
      <sheetName val="Cover_Sheet1"/>
      <sheetName val="BREAK_DOWN1"/>
      <sheetName val="CBL_Termination1"/>
      <sheetName val="Uhde_Equip_List1"/>
      <sheetName val="Pengalaman_Per1"/>
      <sheetName val="Engineering_Forecast1"/>
      <sheetName val="GM_0001"/>
      <sheetName val="등급변환"/>
      <sheetName val="예산M2"/>
      <sheetName val="예산M5A"/>
      <sheetName val="SG"/>
      <sheetName val="예산M12A"/>
      <sheetName val="각종양식"/>
      <sheetName val="단가산출1"/>
      <sheetName val="ￒaￒg_TH_Dtoan1"/>
      <sheetName val="_ｹ-ﾌﾞﾙ2"/>
      <sheetName val="General_Data2"/>
      <sheetName val="내역서_2"/>
      <sheetName val="Form_A_1_III2"/>
      <sheetName val="Form_A_12"/>
      <sheetName val="Form_A_1_12"/>
      <sheetName val="BOM_Indirect2"/>
      <sheetName val="Form_A_1_II_12"/>
      <sheetName val="Form_A_1_II_22"/>
      <sheetName val="Rekap-Base_Price2"/>
      <sheetName val="Architecture_Work2"/>
      <sheetName val="D_&amp;_B_Summary2"/>
      <sheetName val="Summary_Sheets2"/>
      <sheetName val="Data_-_Codes2"/>
      <sheetName val="Cable_Data_CP53"/>
      <sheetName val="CAL_2"/>
      <sheetName val="4_주별물량Table2"/>
      <sheetName val="2_2_띠장의_설계2"/>
      <sheetName val="PO_Contabilizado_31-12-042"/>
      <sheetName val="HRSG_PRINT2"/>
      <sheetName val="&lt;&lt;380V&gt;&gt;_2"/>
      <sheetName val="_Est_2"/>
      <sheetName val="tank_list1"/>
      <sheetName val="공사비_내역_(가)2"/>
      <sheetName val="Price_Sheet2"/>
      <sheetName val="Resumen_Prestamos2"/>
      <sheetName val="Articoli_da_prezziario1"/>
      <sheetName val="CAL(1)_1"/>
      <sheetName val="Gravel_in_pond1"/>
      <sheetName val="PRECAST_lightconc-II1"/>
      <sheetName val="BASE_MET1"/>
      <sheetName val="REF_ONLY1"/>
      <sheetName val="BQ_List1"/>
      <sheetName val="Block#1-DVU_CDU1"/>
      <sheetName val="Append__4_1__Cash_Flow_Input1"/>
      <sheetName val="Append_5_1__Costing_Sheet1"/>
      <sheetName val="Append_5_5__Labour_Cost_1"/>
      <sheetName val="Append_5_1__Unit_Rates1"/>
      <sheetName val="Append_5_4__Site_Staff_1"/>
      <sheetName val="Append__5_3__SiteEstablishment1"/>
      <sheetName val="Append_3__Investments1"/>
      <sheetName val="Append_5_2__Material_Summary_1"/>
      <sheetName val="co-no_21"/>
      <sheetName val="PO_List1"/>
      <sheetName val="Subcon_Status_-_Sum_New_Format1"/>
      <sheetName val="Subcontract_Status_-_Sum_all_$1"/>
      <sheetName val="SD_(1)1"/>
      <sheetName val="COST_SUMM1"/>
      <sheetName val="CC_Down_load_07161"/>
      <sheetName val="전차선로_물량표1"/>
      <sheetName val="DESIGN_CRITERIA1"/>
      <sheetName val="Repo_Date1"/>
      <sheetName val="Q5434_EQ_LIST"/>
      <sheetName val="motor_power"/>
      <sheetName val="Valor_mensal"/>
      <sheetName val="A1_Thru_A11-_LUMP_SUM_CONSTR"/>
      <sheetName val="Process_Piping"/>
      <sheetName val="OCT_FDN"/>
      <sheetName val="33628-Rev__A"/>
      <sheetName val="studbolt_no_"/>
      <sheetName val="studbolt_size"/>
      <sheetName val="item_sort_no"/>
      <sheetName val="Silo_with_internal_cone"/>
      <sheetName val="labour_coeff"/>
      <sheetName val="Meas_-Hotel_Part"/>
      <sheetName val="TIEN_GOI3"/>
      <sheetName val="NHAT_KY_THU_TIEN_T_GOI3"/>
      <sheetName val="LUONG_GIAN_TIEP3"/>
      <sheetName val="NHAT_KY_THU_TIEN_TM3"/>
      <sheetName val="UOC_THUC_HIEN_THUE_TNDN3"/>
      <sheetName val="QUY_TM3"/>
      <sheetName val="NKCT_-_013"/>
      <sheetName val="_ｹ-ﾌﾞﾙ3"/>
      <sheetName val="General_Data3"/>
      <sheetName val="내역서_3"/>
      <sheetName val="ITB_COST3"/>
      <sheetName val="Form_A_1_III3"/>
      <sheetName val="Form_A_13"/>
      <sheetName val="Form_A_1_13"/>
      <sheetName val="BOM_Indirect3"/>
      <sheetName val="Form_A_1_II_13"/>
      <sheetName val="Form_A_1_II_23"/>
      <sheetName val="Rekap-Base_Price3"/>
      <sheetName val="LAI_-_LO3"/>
      <sheetName val="TO_KHAI_CHI_TIET3"/>
      <sheetName val="THUE_PII3"/>
      <sheetName val="THUE_PIII3"/>
      <sheetName val="Architecture_Work3"/>
      <sheetName val="w't_table3"/>
      <sheetName val="QUYET_TOAN_THUE_TNDN3"/>
      <sheetName val="BANG_CAN_DOI_RUT_GON3"/>
      <sheetName val="BANG_CAN_DOI3"/>
      <sheetName val="NHAT_KY_CHI_TIEN3"/>
      <sheetName val="LAI_LO3"/>
      <sheetName val="TO_KHAI_THUE_DT_-TNDN-_CP3"/>
      <sheetName val="QUYET_TOAN_THUE-_CAC_KHOAN3"/>
      <sheetName val="GIA_THANH3"/>
      <sheetName val="BAI_DUNG_3"/>
      <sheetName val="BIA_NAM3"/>
      <sheetName val="TM_BAO_CAO3"/>
      <sheetName val="D_&amp;_B_Summary3"/>
      <sheetName val="Summary_Sheets3"/>
      <sheetName val="Data_-_Codes3"/>
      <sheetName val="Cable_Data_CP54"/>
      <sheetName val="CAL_3"/>
      <sheetName val="sc0314_Index2"/>
      <sheetName val="4_주별물량Table3"/>
      <sheetName val="2_2_띠장의_설계3"/>
      <sheetName val="Cover_Sheet2"/>
      <sheetName val="BREAK_DOWN2"/>
      <sheetName val="CBL_Termination2"/>
      <sheetName val="Uhde_Equip_List2"/>
      <sheetName val="Pengalaman_Per2"/>
      <sheetName val="Engineering_Forecast2"/>
      <sheetName val="GM_0002"/>
      <sheetName val="Code_022"/>
      <sheetName val="Code_032"/>
      <sheetName val="Code_042"/>
      <sheetName val="Code_052"/>
      <sheetName val="Code_062"/>
      <sheetName val="Code_072"/>
      <sheetName val="Code_092"/>
      <sheetName val="PO_Contabilizado_31-12-043"/>
      <sheetName val="HRSG_PRINT3"/>
      <sheetName val="&lt;&lt;380V&gt;&gt;_3"/>
      <sheetName val="_Est_3"/>
      <sheetName val="tank_list2"/>
      <sheetName val="공사비_내역_(가)3"/>
      <sheetName val="Price_Sheet3"/>
      <sheetName val="Resumen_Prestamos3"/>
      <sheetName val="Articoli_da_prezziario2"/>
      <sheetName val="CAL(1)_2"/>
      <sheetName val="Gravel_in_pond2"/>
      <sheetName val="PRECAST_lightconc-II2"/>
      <sheetName val="ﾄﾞﾊﾞｲFUEL_GAS追見2"/>
      <sheetName val="BASE_MET2"/>
      <sheetName val="REF_ONLY2"/>
      <sheetName val="BQ_List2"/>
      <sheetName val="Block#1-DVU_CDU2"/>
      <sheetName val="Append__4_1__Cash_Flow_Input2"/>
      <sheetName val="Append_5_1__Costing_Sheet2"/>
      <sheetName val="Append_5_5__Labour_Cost_2"/>
      <sheetName val="Append_5_1__Unit_Rates2"/>
      <sheetName val="Append_5_4__Site_Staff_2"/>
      <sheetName val="Append__5_3__SiteEstablishment2"/>
      <sheetName val="Append_3__Investments2"/>
      <sheetName val="Append_5_2__Material_Summary_2"/>
      <sheetName val="CAU_12"/>
      <sheetName val="CAU5_A_Thu2"/>
      <sheetName val="yen_lenh2"/>
      <sheetName val="CAU5_(1+2)2"/>
      <sheetName val="co-no_22"/>
      <sheetName val="PO_List2"/>
      <sheetName val="Subcon_Status_-_Sum_New_Format2"/>
      <sheetName val="Subcontract_Status_-_Sum_all_$2"/>
      <sheetName val="SD_(1)2"/>
      <sheetName val="COST_SUMM2"/>
      <sheetName val="CC_Down_load_07162"/>
      <sheetName val="전차선로_물량표2"/>
      <sheetName val="DESIGN_CRITERIA2"/>
      <sheetName val="Repo_Date2"/>
      <sheetName val="견적대비_견적서1"/>
      <sheetName val="1_우편집중내역서1"/>
      <sheetName val="BSD_(2)1"/>
      <sheetName val="간접인원_급료산출1"/>
      <sheetName val="30개월기준대비표_아랍택)1"/>
      <sheetName val="총괄표_(2)1"/>
      <sheetName val="project_management1"/>
      <sheetName val="PGV-Th_(2)1"/>
      <sheetName val="Q5434_EQ_LIST1"/>
      <sheetName val="motor_power1"/>
      <sheetName val="NONS__601"/>
      <sheetName val="VALVE_LIST1"/>
      <sheetName val="Build_Up1"/>
      <sheetName val="1_설계조건1"/>
      <sheetName val="Valor_mensal1"/>
      <sheetName val="A1_Thru_A11-_LUMP_SUM_CONSTR1"/>
      <sheetName val="Process_Piping1"/>
      <sheetName val="OCT_FDN1"/>
      <sheetName val="33628-Rev__A1"/>
      <sheetName val="studbolt_no_1"/>
      <sheetName val="studbolt_size1"/>
      <sheetName val="item_sort_no1"/>
      <sheetName val="Silo_with_internal_cone1"/>
      <sheetName val="labour_coeff1"/>
      <sheetName val="Meas_-Hotel_Part1"/>
      <sheetName val="TIEN_GOI4"/>
      <sheetName val="BLR_14"/>
      <sheetName val="gia_phan_mong4"/>
      <sheetName val="nguyen_lieu5"/>
      <sheetName val="soi_tho_soi_det5"/>
      <sheetName val="soi_thuong5"/>
      <sheetName val="vai_det5"/>
      <sheetName val="chi_phi_1tan5"/>
      <sheetName val="von_luu_dong5"/>
      <sheetName val="thue_VAT5"/>
      <sheetName val="doanh_thu5"/>
      <sheetName val="B_T_HOP4"/>
      <sheetName val="HT_HE_DUONG4"/>
      <sheetName val="DH_D1,24"/>
      <sheetName val="Tro_giup4"/>
      <sheetName val="내역서_4"/>
      <sheetName val="NHAT_KY_THU_TIEN_T_GOI4"/>
      <sheetName val="LUONG_GIAN_TIEP4"/>
      <sheetName val="NHAT_KY_THU_TIEN_TM4"/>
      <sheetName val="UOC_THUC_HIEN_THUE_TNDN4"/>
      <sheetName val="QUY_TM4"/>
      <sheetName val="NKCT_-_014"/>
      <sheetName val="doanh_thu_loi_nhuan5"/>
      <sheetName val="dong_tien5"/>
      <sheetName val="thu_hoi_von5"/>
      <sheetName val="hoan_von5"/>
      <sheetName val="dothi_npv5"/>
      <sheetName val="diem_hoa_von5"/>
      <sheetName val="nop_ngan_sach5"/>
      <sheetName val="chi_tieu5"/>
      <sheetName val="_ｹ-ﾌﾞﾙ4"/>
      <sheetName val="General_Data4"/>
      <sheetName val="ITB_COST4"/>
      <sheetName val="Form_A_1_III4"/>
      <sheetName val="Form_A_14"/>
      <sheetName val="Form_A_1_14"/>
      <sheetName val="BOM_Indirect4"/>
      <sheetName val="Form_A_1_II_14"/>
      <sheetName val="Form_A_1_II_24"/>
      <sheetName val="Rekap-Base_Price4"/>
      <sheetName val="LAI_-_LO4"/>
      <sheetName val="TO_KHAI_CHI_TIET4"/>
      <sheetName val="THUE_PII4"/>
      <sheetName val="THUE_PIII4"/>
      <sheetName val="Architecture_Work4"/>
      <sheetName val="w't_table4"/>
      <sheetName val="QUYET_TOAN_THUE_TNDN4"/>
      <sheetName val="BANG_CAN_DOI_RUT_GON4"/>
      <sheetName val="BANG_CAN_DOI4"/>
      <sheetName val="NHAT_KY_CHI_TIEN4"/>
      <sheetName val="LAI_LO4"/>
      <sheetName val="TO_KHAI_THUE_DT_-TNDN-_CP4"/>
      <sheetName val="QUYET_TOAN_THUE-_CAC_KHOAN4"/>
      <sheetName val="GIA_THANH4"/>
      <sheetName val="BAI_DUNG_4"/>
      <sheetName val="BIA_NAM4"/>
      <sheetName val="TM_BAO_CAO4"/>
      <sheetName val="D_&amp;_B_Summary4"/>
      <sheetName val="Summary_Sheets4"/>
      <sheetName val="Data_-_Codes4"/>
      <sheetName val="Cable_Data_CP55"/>
      <sheetName val="CAL_4"/>
      <sheetName val="PO_Contabilizado_31-12-044"/>
      <sheetName val="2_2_띠장의_설계4"/>
      <sheetName val="tank_list3"/>
      <sheetName val="sc0314_Index3"/>
      <sheetName val="4_주별물량Table4"/>
      <sheetName val="Cover_Sheet3"/>
      <sheetName val="BREAK_DOWN3"/>
      <sheetName val="CBL_Termination3"/>
      <sheetName val="Uhde_Equip_List3"/>
      <sheetName val="Pengalaman_Per3"/>
      <sheetName val="Engineering_Forecast3"/>
      <sheetName val="GM_0003"/>
      <sheetName val="Code_023"/>
      <sheetName val="Code_033"/>
      <sheetName val="Code_043"/>
      <sheetName val="Code_053"/>
      <sheetName val="Code_063"/>
      <sheetName val="Code_073"/>
      <sheetName val="Code_093"/>
      <sheetName val="Du_thau4"/>
      <sheetName val="Phan_tich_don_gia_(doc)4"/>
      <sheetName val="HRSG_PRINT4"/>
      <sheetName val="luong_thang_104"/>
      <sheetName val="tong_hop_thang_104"/>
      <sheetName val="TH_114"/>
      <sheetName val="px_khai_thac_24"/>
      <sheetName val="dao_lo_so_24"/>
      <sheetName val="luong_vp_thang_104"/>
      <sheetName val="&lt;&lt;380V&gt;&gt;_4"/>
      <sheetName val="_Est_4"/>
      <sheetName val="공사비_내역_(가)4"/>
      <sheetName val="Price_Sheet4"/>
      <sheetName val="Resumen_Prestamos4"/>
      <sheetName val="Articoli_da_prezziario3"/>
      <sheetName val="CAL(1)_3"/>
      <sheetName val="Gravel_in_pond3"/>
      <sheetName val="PRECAST_lightconc-II3"/>
      <sheetName val="ﾄﾞﾊﾞｲFUEL_GAS追見3"/>
      <sheetName val="BASE_MET3"/>
      <sheetName val="Liệt_kê3"/>
      <sheetName val="PO_List3"/>
      <sheetName val="Subcon_Status_-_Sum_New_Format3"/>
      <sheetName val="Subcontract_Status_-_Sum_all_$3"/>
      <sheetName val="SD_(1)3"/>
      <sheetName val="COST_SUMM3"/>
      <sheetName val="CC_Down_load_07163"/>
      <sheetName val="전차선로_물량표3"/>
      <sheetName val="bANG_THANH_TOAN_LUONG_SC3"/>
      <sheetName val="DON_GIA_TIEN_LUONG_SXCB3"/>
      <sheetName val="bang_ke_luong_sc3"/>
      <sheetName val="DICH_VU3"/>
      <sheetName val="BD_LE_TET3"/>
      <sheetName val="BANG_THANH_TOAN_LUONG_TO_SO_CH3"/>
      <sheetName val="BANG_TONG_HOP_LUONG_SP3"/>
      <sheetName val="Bang_ke_tien_luong_O_phong3"/>
      <sheetName val="bang_ke_luong_SP3"/>
      <sheetName val="tam_ung_luong_ky_I3"/>
      <sheetName val="bao_cao_BHXH_6_thang3"/>
      <sheetName val="CAU_13"/>
      <sheetName val="CAU5_A_Thu3"/>
      <sheetName val="yen_lenh3"/>
      <sheetName val="CAU5_(1+2)3"/>
      <sheetName val="co-no_23"/>
      <sheetName val="REF_ONLY3"/>
      <sheetName val="BQ_List3"/>
      <sheetName val="Block#1-DVU_CDU3"/>
      <sheetName val="Append__4_1__Cash_Flow_Input3"/>
      <sheetName val="Append_5_1__Costing_Sheet3"/>
      <sheetName val="Append_5_5__Labour_Cost_3"/>
      <sheetName val="Append_5_1__Unit_Rates3"/>
      <sheetName val="Append_5_4__Site_Staff_3"/>
      <sheetName val="Append__5_3__SiteEstablishment3"/>
      <sheetName val="Append_3__Investments3"/>
      <sheetName val="Append_5_2__Material_Summary_3"/>
      <sheetName val="DESIGN_CRITERIA3"/>
      <sheetName val="Repo_Date3"/>
      <sheetName val="견적대비_견적서2"/>
      <sheetName val="1_우편집중내역서2"/>
      <sheetName val="BSD_(2)2"/>
      <sheetName val="간접인원_급료산출2"/>
      <sheetName val="30개월기준대비표_아랍택)2"/>
      <sheetName val="총괄표_(2)2"/>
      <sheetName val="project_management2"/>
      <sheetName val="PGV-Th_(2)2"/>
      <sheetName val="Q5434_EQ_LIST2"/>
      <sheetName val="motor_power2"/>
      <sheetName val="NONS__602"/>
      <sheetName val="VALVE_LIST2"/>
      <sheetName val="Build_Up2"/>
      <sheetName val="1_설계조건2"/>
      <sheetName val="Valor_mensal2"/>
      <sheetName val="A1_Thru_A11-_LUMP_SUM_CONSTR2"/>
      <sheetName val="Process_Piping2"/>
      <sheetName val="OCT_FDN2"/>
      <sheetName val="33628-Rev__A2"/>
      <sheetName val="studbolt_no_2"/>
      <sheetName val="studbolt_size2"/>
      <sheetName val="item_sort_no2"/>
      <sheetName val="Silo_with_internal_cone2"/>
      <sheetName val="labour_coeff2"/>
      <sheetName val="Meas_-Hotel_Part2"/>
      <sheetName val="EXF"/>
      <sheetName val="Chi tiet_x0000__x0000__x0000__x0000__x0000__x0000__x0000__x0000__x0000_"/>
      <sheetName val="TEN CONG TRINH"/>
      <sheetName val="도로경계단위"/>
      <sheetName val="_PIPE-03E.XLS__MGT_DRT_MGT_IM_2"/>
      <sheetName val="_PIPE-03E.XLS__N_MGT_DRT_MGT__2"/>
      <sheetName val="BM "/>
      <sheetName val="DWG LIST"/>
      <sheetName val="Cover Shee"/>
      <sheetName val="見積材"/>
      <sheetName val="Assetdb"/>
      <sheetName val="PersList"/>
      <sheetName val="AssetPar"/>
      <sheetName val="Sales Parameter"/>
      <sheetName val="八幡"/>
      <sheetName val="노원열병합  건축공사기성내역서"/>
      <sheetName val="FIVE YR STORM"/>
      <sheetName val="진도자료"/>
      <sheetName val="품셈"/>
      <sheetName val="중간재 재공"/>
      <sheetName val="요인분석"/>
      <sheetName val="POLY 1"/>
      <sheetName val="EQUIPMENT LIST(TANK)"/>
      <sheetName val="불합리 시트"/>
      <sheetName val="Sheet1 (2)"/>
      <sheetName val="REBAR"/>
      <sheetName val="견적 집계"/>
      <sheetName val="Conversions"/>
      <sheetName val="data_dci"/>
      <sheetName val="data_mci"/>
      <sheetName val="behind"/>
      <sheetName val="BUI"/>
      <sheetName val="nguyen_lieu6"/>
      <sheetName val="soi_tho_soi_det6"/>
      <sheetName val="soi_thuong6"/>
      <sheetName val="vai_det6"/>
      <sheetName val="chi_phi_1tan6"/>
      <sheetName val="von_luu_dong6"/>
      <sheetName val="thue_VAT6"/>
      <sheetName val="doanh_thu6"/>
      <sheetName val="doanh_thu_loi_nhuan6"/>
      <sheetName val="dong_tien6"/>
      <sheetName val="thu_hoi_von6"/>
      <sheetName val="hoan_von6"/>
      <sheetName val="dothi_npv6"/>
      <sheetName val="diem_hoa_von6"/>
      <sheetName val="nop_ngan_sach6"/>
      <sheetName val="chi_tieu6"/>
      <sheetName val="TIEN_GOI5"/>
      <sheetName val="Chenh_lech5"/>
      <sheetName val="Kinh_phí5"/>
      <sheetName val="NHAT_KY_THU_TIEN_T_GOI5"/>
      <sheetName val="LUONG_GIAN_TIEP5"/>
      <sheetName val="NHAT_KY_THU_TIEN_TM5"/>
      <sheetName val="UOC_THUC_HIEN_THUE_TNDN5"/>
      <sheetName val="QUY_TM5"/>
      <sheetName val="NKCT_-_015"/>
      <sheetName val="_ｹ-ﾌﾞﾙ5"/>
      <sheetName val="General_Data5"/>
      <sheetName val="BLR_15"/>
      <sheetName val="THKL_H45"/>
      <sheetName val="NAM_20045"/>
      <sheetName val="gia_phan_mong5"/>
      <sheetName val="Cau_2(3)5"/>
      <sheetName val="Co_quan_TCT5"/>
      <sheetName val="BOT_(PA_chon)5"/>
      <sheetName val="Yaly_&amp;_Ri_Ninh5"/>
      <sheetName val="Thuy_dien_Na_Loi5"/>
      <sheetName val="bang_so_sanh_tong_hop5"/>
      <sheetName val="bang_so_sanh_tong_hop_(ty_le)5"/>
      <sheetName val="thu_nhap_binh_quan_(2)5"/>
      <sheetName val="dang_huong5"/>
      <sheetName val="phuong_an_15"/>
      <sheetName val="phuong_an_1_(2)5"/>
      <sheetName val="phuong_an25"/>
      <sheetName val="tong_hop_BQ5"/>
      <sheetName val="tong_hop_BQ-15"/>
      <sheetName val="phuong_an_chon5"/>
      <sheetName val="bang_so_sanh_tong_hop_(_PA_cho5"/>
      <sheetName val="dang_ap_dung5"/>
      <sheetName val="bang_tong_hop_(dang_huong)5"/>
      <sheetName val="B_T_HOP5"/>
      <sheetName val="HT_HE_DUONG5"/>
      <sheetName val="DH_D1,25"/>
      <sheetName val="Tro_giup5"/>
      <sheetName val="내역서_5"/>
      <sheetName val="ITB_COST5"/>
      <sheetName val="Form_A_1_III5"/>
      <sheetName val="Form_A_15"/>
      <sheetName val="Form_A_1_15"/>
      <sheetName val="BOM_Indirect5"/>
      <sheetName val="Form_A_1_II_15"/>
      <sheetName val="Form_A_1_II_25"/>
      <sheetName val="Rekap-Base_Price5"/>
      <sheetName val="LAI_-_LO5"/>
      <sheetName val="TO_KHAI_CHI_TIET5"/>
      <sheetName val="THUE_PII5"/>
      <sheetName val="THUE_PIII5"/>
      <sheetName val="Architecture_Work5"/>
      <sheetName val="w't_table5"/>
      <sheetName val="QUYET_TOAN_THUE_TNDN5"/>
      <sheetName val="BANG_CAN_DOI_RUT_GON5"/>
      <sheetName val="BANG_CAN_DOI5"/>
      <sheetName val="NHAT_KY_CHI_TIEN5"/>
      <sheetName val="LAI_LO5"/>
      <sheetName val="TO_KHAI_THUE_DT_-TNDN-_CP5"/>
      <sheetName val="QUYET_TOAN_THUE-_CAC_KHOAN5"/>
      <sheetName val="GIA_THANH5"/>
      <sheetName val="BAI_DUNG_5"/>
      <sheetName val="BIA_NAM5"/>
      <sheetName val="TM_BAO_CAO5"/>
      <sheetName val="D_&amp;_B_Summary5"/>
      <sheetName val="Summary_Sheets5"/>
      <sheetName val="Data_-_Codes5"/>
      <sheetName val="Cable_Data_CP56"/>
      <sheetName val="CAL_5"/>
      <sheetName val="sc0314_Index4"/>
      <sheetName val="4_주별물량Table5"/>
      <sheetName val="2_2_띠장의_설계5"/>
      <sheetName val="Cover_Sheet4"/>
      <sheetName val="BREAK_DOWN4"/>
      <sheetName val="CBL_Termination4"/>
      <sheetName val="Uhde_Equip_List4"/>
      <sheetName val="Pengalaman_Per4"/>
      <sheetName val="Engineering_Forecast4"/>
      <sheetName val="GM_0004"/>
      <sheetName val="Code_024"/>
      <sheetName val="Code_034"/>
      <sheetName val="Code_044"/>
      <sheetName val="Code_054"/>
      <sheetName val="Code_064"/>
      <sheetName val="Code_074"/>
      <sheetName val="Code_094"/>
      <sheetName val="PO_Contabilizado_31-12-045"/>
      <sheetName val="Du_thau5"/>
      <sheetName val="Phan_tich_don_gia_(doc)5"/>
      <sheetName val="HRSG_PRINT5"/>
      <sheetName val="luong_thang_105"/>
      <sheetName val="tong_hop_thang_105"/>
      <sheetName val="TH_115"/>
      <sheetName val="px_khai_thac_25"/>
      <sheetName val="dao_lo_so_25"/>
      <sheetName val="luong_vp_thang_105"/>
      <sheetName val="&lt;&lt;380V&gt;&gt;_5"/>
      <sheetName val="_Est_5"/>
      <sheetName val="tank_list4"/>
      <sheetName val="공사비_내역_(가)5"/>
      <sheetName val="Price_Sheet5"/>
      <sheetName val="Resumen_Prestamos5"/>
      <sheetName val="Articoli_da_prezziario4"/>
      <sheetName val="CAL(1)_4"/>
      <sheetName val="Gravel_in_pond4"/>
      <sheetName val="PRECAST_lightconc-II4"/>
      <sheetName val="PIPE-03E_XLS4"/>
      <sheetName val="ﾄﾞﾊﾞｲFUEL_GAS追見4"/>
      <sheetName val="BASE_MET4"/>
      <sheetName val="REF_ONLY4"/>
      <sheetName val="BQ_List4"/>
      <sheetName val="Block#1-DVU_CDU4"/>
      <sheetName val="Append__4_1__Cash_Flow_Input4"/>
      <sheetName val="Append_5_1__Costing_Sheet4"/>
      <sheetName val="Append_5_5__Labour_Cost_4"/>
      <sheetName val="Append_5_1__Unit_Rates4"/>
      <sheetName val="Append_5_4__Site_Staff_4"/>
      <sheetName val="Append__5_3__SiteEstablishment4"/>
      <sheetName val="Append_3__Investments4"/>
      <sheetName val="Append_5_2__Material_Summary_4"/>
      <sheetName val="Liệt_kê4"/>
      <sheetName val="MTO_REV_04"/>
      <sheetName val="Bang_gia_NC4"/>
      <sheetName val="TH_DZ354"/>
      <sheetName val="bANG_THANH_TOAN_LUONG_SC4"/>
      <sheetName val="DON_GIA_TIEN_LUONG_SXCB4"/>
      <sheetName val="bang_ke_luong_sc4"/>
      <sheetName val="DICH_VU4"/>
      <sheetName val="BD_LE_TET4"/>
      <sheetName val="BANG_THANH_TOAN_LUONG_TO_SO_CH4"/>
      <sheetName val="BANG_TONG_HOP_LUONG_SP4"/>
      <sheetName val="Bang_ke_tien_luong_O_phong4"/>
      <sheetName val="bang_ke_luong_SP4"/>
      <sheetName val="tam_ung_luong_ky_I4"/>
      <sheetName val="bao_cao_BHXH_6_thang4"/>
      <sheetName val="CAU_14"/>
      <sheetName val="CAU5_A_Thu4"/>
      <sheetName val="yen_lenh4"/>
      <sheetName val="CAU5_(1+2)4"/>
      <sheetName val="co-no_24"/>
      <sheetName val="PO_List4"/>
      <sheetName val="Subcon_Status_-_Sum_New_Format4"/>
      <sheetName val="Subcontract_Status_-_Sum_all_$4"/>
      <sheetName val="SD_(1)4"/>
      <sheetName val="COST_SUMM4"/>
      <sheetName val="CC_Down_load_07164"/>
      <sheetName val="전차선로_물량표4"/>
      <sheetName val="DESIGN_CRITERIA4"/>
      <sheetName val="Repo_Date4"/>
      <sheetName val="견적대비_견적서3"/>
      <sheetName val="VËt_liÖu3"/>
      <sheetName val="K_L­¬ng_3"/>
      <sheetName val="GTDT_3"/>
      <sheetName val="Bï_VL_3"/>
      <sheetName val="Tæng_Hîp3"/>
      <sheetName val="Kinh_PhÝ3"/>
      <sheetName val="T_kÕ3"/>
      <sheetName val="tÝnh_VL3"/>
      <sheetName val="KL_®Ëp3"/>
      <sheetName val="Lµng_Lµ3"/>
      <sheetName val="1_우편집중내역서3"/>
      <sheetName val="BSD_(2)3"/>
      <sheetName val="간접인원_급료산출3"/>
      <sheetName val="30개월기준대비표_아랍택)3"/>
      <sheetName val="총괄표_(2)3"/>
      <sheetName val="project_management3"/>
      <sheetName val="PGV-Th_(2)3"/>
      <sheetName val="Q5434_EQ_LIST3"/>
      <sheetName val="motor_power3"/>
      <sheetName val="NONS__603"/>
      <sheetName val="VALVE_LIST3"/>
      <sheetName val="Build_Up3"/>
      <sheetName val="1_설계조건3"/>
      <sheetName val="Valor_mensal3"/>
      <sheetName val="A1_Thru_A11-_LUMP_SUM_CONSTR3"/>
      <sheetName val="Process_Piping3"/>
      <sheetName val="OCT_FDN3"/>
      <sheetName val="33628-Rev__A3"/>
      <sheetName val="studbolt_no_3"/>
      <sheetName val="studbolt_size3"/>
      <sheetName val="item_sort_no3"/>
      <sheetName val="Silo_with_internal_cone3"/>
      <sheetName val="labour_coeff3"/>
      <sheetName val="Meas_-Hotel_Part3"/>
      <sheetName val="nguyen_lieu7"/>
      <sheetName val="soi_tho_soi_det7"/>
      <sheetName val="soi_thuong7"/>
      <sheetName val="vai_det7"/>
      <sheetName val="chi_phi_1tan7"/>
      <sheetName val="von_luu_dong7"/>
      <sheetName val="thue_VAT7"/>
      <sheetName val="doanh_thu7"/>
      <sheetName val="doanh_thu_loi_nhuan7"/>
      <sheetName val="dong_tien7"/>
      <sheetName val="thu_hoi_von7"/>
      <sheetName val="hoan_von7"/>
      <sheetName val="dothi_npv7"/>
      <sheetName val="diem_hoa_von7"/>
      <sheetName val="nop_ngan_sach7"/>
      <sheetName val="chi_tieu7"/>
      <sheetName val="TIEN_GOI6"/>
      <sheetName val="Chenh_lech6"/>
      <sheetName val="Kinh_phí6"/>
      <sheetName val="NHAT_KY_THU_TIEN_T_GOI6"/>
      <sheetName val="LUONG_GIAN_TIEP6"/>
      <sheetName val="NHAT_KY_THU_TIEN_TM6"/>
      <sheetName val="UOC_THUC_HIEN_THUE_TNDN6"/>
      <sheetName val="QUY_TM6"/>
      <sheetName val="NKCT_-_016"/>
      <sheetName val="_ｹ-ﾌﾞﾙ6"/>
      <sheetName val="General_Data6"/>
      <sheetName val="BLR_16"/>
      <sheetName val="THKL_H46"/>
      <sheetName val="NAM_20046"/>
      <sheetName val="gia_phan_mong6"/>
      <sheetName val="Cau_2(3)6"/>
      <sheetName val="Co_quan_TCT6"/>
      <sheetName val="BOT_(PA_chon)6"/>
      <sheetName val="Yaly_&amp;_Ri_Ninh6"/>
      <sheetName val="Thuy_dien_Na_Loi6"/>
      <sheetName val="bang_so_sanh_tong_hop6"/>
      <sheetName val="bang_so_sanh_tong_hop_(ty_le)6"/>
      <sheetName val="thu_nhap_binh_quan_(2)6"/>
      <sheetName val="dang_huong6"/>
      <sheetName val="phuong_an_16"/>
      <sheetName val="phuong_an_1_(2)6"/>
      <sheetName val="phuong_an26"/>
      <sheetName val="tong_hop_BQ6"/>
      <sheetName val="tong_hop_BQ-16"/>
      <sheetName val="phuong_an_chon6"/>
      <sheetName val="bang_so_sanh_tong_hop_(_PA_cho6"/>
      <sheetName val="dang_ap_dung6"/>
      <sheetName val="bang_tong_hop_(dang_huong)6"/>
      <sheetName val="B_T_HOP6"/>
      <sheetName val="HT_HE_DUONG6"/>
      <sheetName val="DH_D1,26"/>
      <sheetName val="Tro_giup6"/>
      <sheetName val="내역서_6"/>
      <sheetName val="ITB_COST6"/>
      <sheetName val="Form_A_1_III6"/>
      <sheetName val="Form_A_16"/>
      <sheetName val="Form_A_1_16"/>
      <sheetName val="BOM_Indirect6"/>
      <sheetName val="Form_A_1_II_16"/>
      <sheetName val="Form_A_1_II_26"/>
      <sheetName val="Rekap-Base_Price6"/>
      <sheetName val="LAI_-_LO6"/>
      <sheetName val="TO_KHAI_CHI_TIET6"/>
      <sheetName val="THUE_PII6"/>
      <sheetName val="THUE_PIII6"/>
      <sheetName val="Architecture_Work6"/>
      <sheetName val="w't_table6"/>
      <sheetName val="QUYET_TOAN_THUE_TNDN6"/>
      <sheetName val="BANG_CAN_DOI_RUT_GON6"/>
      <sheetName val="BANG_CAN_DOI6"/>
      <sheetName val="NHAT_KY_CHI_TIEN6"/>
      <sheetName val="LAI_LO6"/>
      <sheetName val="TO_KHAI_THUE_DT_-TNDN-_CP6"/>
      <sheetName val="QUYET_TOAN_THUE-_CAC_KHOAN6"/>
      <sheetName val="GIA_THANH6"/>
      <sheetName val="BAI_DUNG_6"/>
      <sheetName val="BIA_NAM6"/>
      <sheetName val="TM_BAO_CAO6"/>
      <sheetName val="D_&amp;_B_Summary6"/>
      <sheetName val="Summary_Sheets6"/>
      <sheetName val="Data_-_Codes6"/>
      <sheetName val="Cable_Data_CP57"/>
      <sheetName val="CAL_6"/>
      <sheetName val="sc0314_Index5"/>
      <sheetName val="4_주별물량Table6"/>
      <sheetName val="2_2_띠장의_설계6"/>
      <sheetName val="Cover_Sheet5"/>
      <sheetName val="BREAK_DOWN5"/>
      <sheetName val="CBL_Termination5"/>
      <sheetName val="Uhde_Equip_List5"/>
      <sheetName val="Pengalaman_Per5"/>
      <sheetName val="Engineering_Forecast5"/>
      <sheetName val="GM_0005"/>
      <sheetName val="Code_025"/>
      <sheetName val="Code_035"/>
      <sheetName val="Code_045"/>
      <sheetName val="Code_055"/>
      <sheetName val="Code_065"/>
      <sheetName val="Code_075"/>
      <sheetName val="Code_095"/>
      <sheetName val="PO_Contabilizado_31-12-046"/>
      <sheetName val="Du_thau6"/>
      <sheetName val="Phan_tich_don_gia_(doc)6"/>
      <sheetName val="HRSG_PRINT6"/>
      <sheetName val="luong_thang_106"/>
      <sheetName val="tong_hop_thang_106"/>
      <sheetName val="TH_116"/>
      <sheetName val="px_khai_thac_26"/>
      <sheetName val="dao_lo_so_26"/>
      <sheetName val="luong_vp_thang_106"/>
      <sheetName val="&lt;&lt;380V&gt;&gt;_6"/>
      <sheetName val="_Est_6"/>
      <sheetName val="tank_list5"/>
      <sheetName val="공사비_내역_(가)6"/>
      <sheetName val="Price_Sheet6"/>
      <sheetName val="Resumen_Prestamos6"/>
      <sheetName val="Articoli_da_prezziario5"/>
      <sheetName val="CAL(1)_5"/>
      <sheetName val="Gravel_in_pond5"/>
      <sheetName val="PRECAST_lightconc-II5"/>
      <sheetName val="PIPE-03E_XLS5"/>
      <sheetName val="ﾄﾞﾊﾞｲFUEL_GAS追見5"/>
      <sheetName val="BASE_MET5"/>
      <sheetName val="REF_ONLY5"/>
      <sheetName val="BQ_List5"/>
      <sheetName val="Block#1-DVU_CDU5"/>
      <sheetName val="Append__4_1__Cash_Flow_Input5"/>
      <sheetName val="Append_5_1__Costing_Sheet5"/>
      <sheetName val="Append_5_5__Labour_Cost_5"/>
      <sheetName val="Append_5_1__Unit_Rates5"/>
      <sheetName val="Append_5_4__Site_Staff_5"/>
      <sheetName val="Append__5_3__SiteEstablishment5"/>
      <sheetName val="Append_3__Investments5"/>
      <sheetName val="Append_5_2__Material_Summary_5"/>
      <sheetName val="Liệt_kê5"/>
      <sheetName val="CT_035"/>
      <sheetName val="TH_035"/>
      <sheetName val="MTO_REV_05"/>
      <sheetName val="Bang_gia_NC5"/>
      <sheetName val="TH_DZ355"/>
      <sheetName val="bANG_THANH_TOAN_LUONG_SC5"/>
      <sheetName val="DON_GIA_TIEN_LUONG_SXCB5"/>
      <sheetName val="bang_ke_luong_sc5"/>
      <sheetName val="DICH_VU5"/>
      <sheetName val="BD_LE_TET5"/>
      <sheetName val="BANG_THANH_TOAN_LUONG_TO_SO_CH5"/>
      <sheetName val="BANG_TONG_HOP_LUONG_SP5"/>
      <sheetName val="Bang_ke_tien_luong_O_phong5"/>
      <sheetName val="bang_ke_luong_SP5"/>
      <sheetName val="tam_ung_luong_ky_I5"/>
      <sheetName val="bao_cao_BHXH_6_thang5"/>
      <sheetName val="CAU_15"/>
      <sheetName val="CAU5_A_Thu5"/>
      <sheetName val="yen_lenh5"/>
      <sheetName val="CAU5_(1+2)5"/>
      <sheetName val="co-no_25"/>
      <sheetName val="PO_List5"/>
      <sheetName val="Subcon_Status_-_Sum_New_Format5"/>
      <sheetName val="Subcontract_Status_-_Sum_all_$5"/>
      <sheetName val="SD_(1)5"/>
      <sheetName val="COST_SUMM5"/>
      <sheetName val="CC_Down_load_07165"/>
      <sheetName val="전차선로_물량표5"/>
      <sheetName val="DESIGN_CRITERIA5"/>
      <sheetName val="Repo_Date5"/>
      <sheetName val="TSCD_ko_dung4"/>
      <sheetName val="Tong_vat_tu4"/>
      <sheetName val="VT_luu4"/>
      <sheetName val="Vtu_u_dong4"/>
      <sheetName val="TSLD_khac4"/>
      <sheetName val="CC_da_pbo_het4"/>
      <sheetName val="견적대비_견적서4"/>
      <sheetName val="VËt_liÖu4"/>
      <sheetName val="K_L­¬ng_4"/>
      <sheetName val="GTDT_4"/>
      <sheetName val="Bï_VL_4"/>
      <sheetName val="Tæng_Hîp4"/>
      <sheetName val="Kinh_PhÝ4"/>
      <sheetName val="T_kÕ4"/>
      <sheetName val="tÝnh_VL4"/>
      <sheetName val="KL_®Ëp4"/>
      <sheetName val="Lµng_Lµ4"/>
      <sheetName val="1_우편집중내역서4"/>
      <sheetName val="BSD_(2)4"/>
      <sheetName val="간접인원_급료산출4"/>
      <sheetName val="30개월기준대비표_아랍택)4"/>
      <sheetName val="총괄표_(2)4"/>
      <sheetName val="project_management4"/>
      <sheetName val="Du_toan4"/>
      <sheetName val="Phan_tich_vat_tu4"/>
      <sheetName val="Tong_hop_vat_tu4"/>
      <sheetName val="Gia_tri_vat_tu4"/>
      <sheetName val="Chenh_lech_vat_tu4"/>
      <sheetName val="Chi_phi_van_chuyen4"/>
      <sheetName val="Don_gia_chi_tiet4"/>
      <sheetName val="Tong_hop_kinh_phi4"/>
      <sheetName val="Tu_van_Thiet_ke4"/>
      <sheetName val="Tien_do_thi_cong4"/>
      <sheetName val="Bia_du_toan4"/>
      <sheetName val="28+!60-28+420_5K954"/>
      <sheetName val="PGV-Th_(2)4"/>
      <sheetName val="Q5434_EQ_LIST4"/>
      <sheetName val="motor_power4"/>
      <sheetName val="NONS__604"/>
      <sheetName val="VALVE_LIST4"/>
      <sheetName val="Build_Up4"/>
      <sheetName val="1_설계조건4"/>
      <sheetName val="Valor_mensal4"/>
      <sheetName val="A1_Thru_A11-_LUMP_SUM_CONSTR4"/>
      <sheetName val="Process_Piping4"/>
      <sheetName val="OCT_FDN4"/>
      <sheetName val="33628-Rev__A4"/>
      <sheetName val="studbolt_no_4"/>
      <sheetName val="studbolt_size4"/>
      <sheetName val="item_sort_no4"/>
      <sheetName val="Silo_with_internal_cone4"/>
      <sheetName val="labour_coeff4"/>
      <sheetName val="Meas_-Hotel_Part4"/>
      <sheetName val="EC600"/>
      <sheetName val="GP01a"/>
      <sheetName val="P&amp;L"/>
      <sheetName val="THKP D"/>
      <sheetName val="Bu gia1"/>
      <sheetName val="Bu gia in"/>
      <sheetName val="Bu gia"/>
      <sheetName val="CL CL"/>
      <sheetName val="CL"/>
      <sheetName val=" o tk Dung 1"/>
      <sheetName val="PL03"/>
      <sheetName val="C.TIE "/>
      <sheetName val="C.TIE_x0000_"/>
      <sheetName val="Công trình-BB-ĐKT"/>
      <sheetName val="HSXL"/>
      <sheetName val="cuoc13"/>
      <sheetName val="Đơn giá kết cấu"/>
      <sheetName val="DataBar"/>
      <sheetName val="Chucdanh don vi"/>
      <sheetName val="Ty trong phan A"/>
      <sheetName val="CDKT01"/>
      <sheetName val="TC01"/>
      <sheetName val="TC nguon"/>
      <sheetName val="NV01"/>
      <sheetName val="CNo"/>
      <sheetName val="BC Tai san"/>
      <sheetName val="Xac nhan kho bac"/>
      <sheetName val="SOE - USD"/>
      <sheetName val="SOE-EUR"/>
      <sheetName val="BC TKTU-ADB"/>
      <sheetName val="BC TKTU-AFD"/>
      <sheetName val="Bao cao GT KL XDCB thuc hien"/>
      <sheetName val="BangkeNX"/>
      <sheetName val="SoTHVT"/>
      <sheetName val="20110731수금"/>
      <sheetName val="상세"/>
      <sheetName val="외상매출금시산"/>
      <sheetName val="Reference"/>
      <sheetName val="table"/>
      <sheetName val="Dec3_x0000_"/>
      <sheetName val="T진도"/>
      <sheetName val="Report_WH"/>
      <sheetName val="JANTB"/>
      <sheetName val="Report KPI "/>
      <sheetName val="Sau do~g"/>
      <sheetName val="detial TSA"/>
      <sheetName val="K242 K98"/>
      <sheetName val="Chh tiet - Dv lap"/>
      <sheetName val="Data-creditor"/>
      <sheetName val="GS"/>
      <sheetName val="FF-50"/>
      <sheetName val="PL"/>
      <sheetName val="Lban"/>
      <sheetName val="Parameter"/>
      <sheetName val="conbs"/>
      <sheetName val="Tinh KH"/>
      <sheetName val="수입"/>
      <sheetName val="DM Dân tộc"/>
      <sheetName val="DM Tỉnh thành"/>
      <sheetName val="DM Tôn giáo"/>
      <sheetName val="DS NHAN VIEN NMHM"/>
      <sheetName val="M201"/>
      <sheetName val="Deferred Sales Aug04"/>
      <sheetName val="Deferred Sales Dec04"/>
      <sheetName val="[PIPE-03E.XLS]__Kaefer_delhi__2"/>
      <sheetName val="THCP xay dung"/>
      <sheetName val="THCP Lap dat"/>
      <sheetName val="NC_TT01"/>
      <sheetName val="FORM-0"/>
      <sheetName val="DG "/>
      <sheetName val="DSNPP"/>
      <sheetName val="D355 Bang TH"/>
      <sheetName val="TH Chi phi khac"/>
      <sheetName val="TenCongViec"/>
      <sheetName val="mavl"/>
      <sheetName val="CPTNo"/>
      <sheetName val="Truot_nen"/>
      <sheetName val="KHOA 27"/>
      <sheetName val="KHOA 28"/>
      <sheetName val="KHOA 29"/>
      <sheetName val="aspha"/>
      <sheetName val="inform"/>
      <sheetName val="B.S Bridge"/>
      <sheetName val="Tổng kê"/>
      <sheetName val="THKP (2("/>
      <sheetName val="73-38-71"/>
      <sheetName val="TienLuong"/>
      <sheetName val="KH-200"/>
      <sheetName val="dg285"/>
      <sheetName val="datdao"/>
      <sheetName val="bt2"/>
      <sheetName val="DMXL"/>
      <sheetName val="giaVLXD"/>
      <sheetName val="giaVTTB"/>
      <sheetName val="CUOCVC-4185"/>
      <sheetName val="LUONGMAY"/>
      <sheetName val="CUOCQN"/>
      <sheetName val="Duong tranh"/>
      <sheetName val="THKL_Cong_hop"/>
      <sheetName val="cov-estimate"/>
      <sheetName val="BUI_x0000_Ԁ"/>
      <sheetName val="cuoc vc"/>
      <sheetName val="Curve(Commissioning)"/>
      <sheetName val="Plan Raw Data"/>
      <sheetName val="Diễn giải"/>
      <sheetName val="Elec. Load"/>
      <sheetName val="MTP"/>
    </sheetNames>
    <definedNames>
      <definedName name="DataFilter"/>
      <definedName name="DataSort"/>
      <definedName name="GoBack" sheetId="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 refreshError="1"/>
      <sheetData sheetId="691" refreshError="1"/>
      <sheetData sheetId="692"/>
      <sheetData sheetId="693"/>
      <sheetData sheetId="694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/>
      <sheetData sheetId="1109"/>
      <sheetData sheetId="1110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/>
      <sheetData sheetId="1197" refreshError="1"/>
      <sheetData sheetId="1198" refreshError="1"/>
      <sheetData sheetId="1199" refreshError="1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/>
      <sheetData sheetId="127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/>
      <sheetData sheetId="1499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/>
      <sheetData sheetId="1516"/>
      <sheetData sheetId="1517" refreshError="1"/>
      <sheetData sheetId="1518" refreshError="1"/>
      <sheetData sheetId="1519" refreshError="1"/>
      <sheetData sheetId="1520" refreshError="1"/>
      <sheetData sheetId="1521"/>
      <sheetData sheetId="1522"/>
      <sheetData sheetId="1523" refreshError="1"/>
      <sheetData sheetId="1524"/>
      <sheetData sheetId="1525" refreshError="1"/>
      <sheetData sheetId="1526"/>
      <sheetData sheetId="1527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/>
      <sheetData sheetId="2670"/>
      <sheetData sheetId="267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/>
      <sheetData sheetId="2707"/>
      <sheetData sheetId="2708"/>
      <sheetData sheetId="2709" refreshError="1"/>
      <sheetData sheetId="2710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/>
      <sheetData sheetId="2773" refreshError="1"/>
      <sheetData sheetId="2774" refreshError="1"/>
      <sheetData sheetId="2775" refreshError="1"/>
      <sheetData sheetId="2776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/>
      <sheetData sheetId="2836"/>
      <sheetData sheetId="2837"/>
      <sheetData sheetId="2838" refreshError="1"/>
      <sheetData sheetId="2839" refreshError="1"/>
      <sheetData sheetId="2840" refreshError="1"/>
      <sheetData sheetId="2841" refreshError="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/>
      <sheetData sheetId="2961"/>
      <sheetData sheetId="2962"/>
      <sheetData sheetId="2963"/>
      <sheetData sheetId="2964"/>
      <sheetData sheetId="2965"/>
      <sheetData sheetId="2966"/>
      <sheetData sheetId="2967" refreshError="1"/>
      <sheetData sheetId="2968"/>
      <sheetData sheetId="2969"/>
      <sheetData sheetId="2970"/>
      <sheetData sheetId="2971"/>
      <sheetData sheetId="2972"/>
      <sheetData sheetId="2973" refreshError="1"/>
      <sheetData sheetId="2974"/>
      <sheetData sheetId="2975"/>
      <sheetData sheetId="2976"/>
      <sheetData sheetId="2977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 refreshError="1"/>
      <sheetData sheetId="3009"/>
      <sheetData sheetId="3010" refreshError="1"/>
      <sheetData sheetId="301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/>
      <sheetData sheetId="3028"/>
      <sheetData sheetId="3029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/>
      <sheetData sheetId="3256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/>
      <sheetData sheetId="3302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/>
      <sheetData sheetId="3356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/>
      <sheetData sheetId="3380" refreshError="1"/>
      <sheetData sheetId="3381" refreshError="1"/>
      <sheetData sheetId="3382"/>
      <sheetData sheetId="3383"/>
      <sheetData sheetId="3384"/>
      <sheetData sheetId="3385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/>
      <sheetData sheetId="3405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 refreshError="1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 refreshError="1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>
        <row r="3">
          <cell r="A3" t="str">
            <v>Ban hành kèm theo Quyết định số: 237/QĐ-VNPT Net-KHĐT ngày 10/02/2020</v>
          </cell>
        </row>
      </sheetData>
      <sheetData sheetId="10938">
        <row r="3">
          <cell r="A3" t="str">
            <v>Ban hành kèm theo Quyết định số: 237/QĐ-VNPT Net-KHĐT ngày 10/02/2020</v>
          </cell>
        </row>
      </sheetData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>
        <row r="3">
          <cell r="A3" t="str">
            <v>Ban hành kèm theo Quyết định số: 237/QĐ-VNPT Net-KHĐT ngày 10/02/2020</v>
          </cell>
        </row>
      </sheetData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>
        <row r="3">
          <cell r="A3" t="str">
            <v>Ban hành kèm theo Quyết định số: 237/QĐ-VNPT Net-KHĐT ngày 10/02/2020</v>
          </cell>
        </row>
      </sheetData>
      <sheetData sheetId="12248">
        <row r="3">
          <cell r="A3" t="str">
            <v>Ban hành kèm theo Quyết định số: 237/QĐ-VNPT Net-KHĐT ngày 10/02/2020</v>
          </cell>
        </row>
      </sheetData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>
        <row r="3">
          <cell r="A3" t="str">
            <v>Ban hành kèm theo Quyết định số: 237/QĐ-VNPT Net-KHĐT ngày 10/02/2020</v>
          </cell>
        </row>
      </sheetData>
      <sheetData sheetId="12276">
        <row r="3">
          <cell r="A3" t="str">
            <v>Ban hành kèm theo Quyết định số: 237/QĐ-VNPT Net-KHĐT ngày 10/02/2020</v>
          </cell>
        </row>
      </sheetData>
      <sheetData sheetId="12277"/>
      <sheetData sheetId="12278"/>
      <sheetData sheetId="12279"/>
      <sheetData sheetId="12280">
        <row r="3">
          <cell r="A3" t="str">
            <v>Ban hành kèm theo Quyết định số: 237/QĐ-VNPT Net-KHĐT ngày 10/02/2020</v>
          </cell>
        </row>
      </sheetData>
      <sheetData sheetId="12281">
        <row r="3">
          <cell r="A3" t="str">
            <v>Ban hành kèm theo Quyết định số: 237/QĐ-VNPT Net-KHĐT ngày 10/02/2020</v>
          </cell>
        </row>
      </sheetData>
      <sheetData sheetId="12282">
        <row r="3">
          <cell r="A3" t="str">
            <v>Ban hành kèm theo Quyết định số: 237/QĐ-VNPT Net-KHĐT ngày 10/02/2020</v>
          </cell>
        </row>
      </sheetData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>
        <row r="3">
          <cell r="A3" t="str">
            <v>Ban hành kèm theo Quyết định số: 237/QĐ-VNPT Net-KHĐT ngày 10/02/2020</v>
          </cell>
        </row>
      </sheetData>
      <sheetData sheetId="12309">
        <row r="3">
          <cell r="A3" t="str">
            <v>Ban hành kèm theo Quyết định số: 237/QĐ-VNPT Net-KHĐT ngày 10/02/2020</v>
          </cell>
        </row>
      </sheetData>
      <sheetData sheetId="12310">
        <row r="3">
          <cell r="A3" t="str">
            <v>Ban hành kèm theo Quyết định số: 237/QĐ-VNPT Net-KHĐT ngày 10/02/2020</v>
          </cell>
        </row>
      </sheetData>
      <sheetData sheetId="12311"/>
      <sheetData sheetId="12312"/>
      <sheetData sheetId="12313">
        <row r="3">
          <cell r="A3" t="str">
            <v>Ban hành kèm theo Quyết định số: 237/QĐ-VNPT Net-KHĐT ngày 10/02/2020</v>
          </cell>
        </row>
      </sheetData>
      <sheetData sheetId="12314">
        <row r="3">
          <cell r="A3" t="str">
            <v>Ban hành kèm theo Quyết định số: 237/QĐ-VNPT Net-KHĐT ngày 10/02/2020</v>
          </cell>
        </row>
      </sheetData>
      <sheetData sheetId="12315">
        <row r="3">
          <cell r="A3" t="str">
            <v>Ban hành kèm theo Quyết định số: 237/QĐ-VNPT Net-KHĐT ngày 10/02/2020</v>
          </cell>
        </row>
      </sheetData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>
        <row r="3">
          <cell r="A3" t="str">
            <v>Ban hành kèm theo Quyết định số: 237/QĐ-VNPT Net-KHĐT ngày 10/02/2020</v>
          </cell>
        </row>
      </sheetData>
      <sheetData sheetId="12342">
        <row r="3">
          <cell r="A3" t="str">
            <v>Ban hành kèm theo Quyết định số: 237/QĐ-VNPT Net-KHĐT ngày 10/02/2020</v>
          </cell>
        </row>
      </sheetData>
      <sheetData sheetId="12343">
        <row r="3">
          <cell r="A3" t="str">
            <v>Ban hành kèm theo Quyết định số: 237/QĐ-VNPT Net-KHĐT ngày 10/02/2020</v>
          </cell>
        </row>
      </sheetData>
      <sheetData sheetId="12344"/>
      <sheetData sheetId="12345"/>
      <sheetData sheetId="12346">
        <row r="3">
          <cell r="A3" t="str">
            <v>Ban hành kèm theo Quyết định số: 237/QĐ-VNPT Net-KHĐT ngày 10/02/2020</v>
          </cell>
        </row>
      </sheetData>
      <sheetData sheetId="12347">
        <row r="3">
          <cell r="A3" t="str">
            <v>Ban hành kèm theo Quyết định số: 237/QĐ-VNPT Net-KHĐT ngày 10/02/2020</v>
          </cell>
        </row>
      </sheetData>
      <sheetData sheetId="12348">
        <row r="3">
          <cell r="A3" t="str">
            <v>Ban hành kèm theo Quyết định số: 237/QĐ-VNPT Net-KHĐT ngày 10/02/2020</v>
          </cell>
        </row>
      </sheetData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>
        <row r="3">
          <cell r="A3" t="str">
            <v>Ban hành kèm theo Quyết định số: 237/QĐ-VNPT Net-KHĐT ngày 10/02/2020</v>
          </cell>
        </row>
      </sheetData>
      <sheetData sheetId="13614">
        <row r="3">
          <cell r="A3" t="str">
            <v>Ban hành kèm theo Quyết định số: 237/QĐ-VNPT Net-KHĐT ngày 10/02/2020</v>
          </cell>
        </row>
      </sheetData>
      <sheetData sheetId="13615"/>
      <sheetData sheetId="13616"/>
      <sheetData sheetId="13617"/>
      <sheetData sheetId="13618">
        <row r="3">
          <cell r="A3" t="str">
            <v>Ban hành kèm theo Quyết định số: 237/QĐ-VNPT Net-KHĐT ngày 10/02/2020</v>
          </cell>
        </row>
      </sheetData>
      <sheetData sheetId="13619">
        <row r="3">
          <cell r="A3" t="str">
            <v>Ban hành kèm theo Quyết định số: 237/QĐ-VNPT Net-KHĐT ngày 10/02/2020</v>
          </cell>
        </row>
      </sheetData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>
        <row r="3">
          <cell r="A3" t="str">
            <v>Ban hành kèm theo Quyết định số: 237/QĐ-VNPT Net-KHĐT ngày 10/02/2020</v>
          </cell>
        </row>
      </sheetData>
      <sheetData sheetId="13647">
        <row r="3">
          <cell r="A3" t="str">
            <v>Ban hành kèm theo Quyết định số: 237/QĐ-VNPT Net-KHĐT ngày 10/02/2020</v>
          </cell>
        </row>
      </sheetData>
      <sheetData sheetId="13648">
        <row r="3">
          <cell r="A3" t="str">
            <v>Ban hành kèm theo Quyết định số: 237/QĐ-VNPT Net-KHĐT ngày 10/02/2020</v>
          </cell>
        </row>
      </sheetData>
      <sheetData sheetId="13649"/>
      <sheetData sheetId="13650"/>
      <sheetData sheetId="13651">
        <row r="3">
          <cell r="A3" t="str">
            <v>Ban hành kèm theo Quyết định số: 237/QĐ-VNPT Net-KHĐT ngày 10/02/2020</v>
          </cell>
        </row>
      </sheetData>
      <sheetData sheetId="13652">
        <row r="3">
          <cell r="A3" t="str">
            <v>Ban hành kèm theo Quyết định số: 237/QĐ-VNPT Net-KHĐT ngày 10/02/2020</v>
          </cell>
        </row>
      </sheetData>
      <sheetData sheetId="13653">
        <row r="3">
          <cell r="A3" t="str">
            <v>Ban hành kèm theo Quyết định số: 237/QĐ-VNPT Net-KHĐT ngày 10/02/2020</v>
          </cell>
        </row>
      </sheetData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>
        <row r="3">
          <cell r="A3" t="str">
            <v>Ban hành kèm theo Quyết định số: 237/QĐ-VNPT Net-KHĐT ngày 10/02/2020</v>
          </cell>
        </row>
      </sheetData>
      <sheetData sheetId="13678"/>
      <sheetData sheetId="13679">
        <row r="3">
          <cell r="A3" t="str">
            <v>Ban hành kèm theo Quyết định số: 237/QĐ-VNPT Net-KHĐT ngày 10/02/2020</v>
          </cell>
        </row>
      </sheetData>
      <sheetData sheetId="13680">
        <row r="3">
          <cell r="A3" t="str">
            <v>Ban hành kèm theo Quyết định số: 237/QĐ-VNPT Net-KHĐT ngày 10/02/2020</v>
          </cell>
        </row>
      </sheetData>
      <sheetData sheetId="13681">
        <row r="3">
          <cell r="A3" t="str">
            <v>Ban hành kèm theo Quyết định số: 237/QĐ-VNPT Net-KHĐT ngày 10/02/2020</v>
          </cell>
        </row>
      </sheetData>
      <sheetData sheetId="13682"/>
      <sheetData sheetId="13683"/>
      <sheetData sheetId="13684">
        <row r="3">
          <cell r="A3" t="str">
            <v>Ban hành kèm theo Quyết định số: 237/QĐ-VNPT Net-KHĐT ngày 10/02/2020</v>
          </cell>
        </row>
      </sheetData>
      <sheetData sheetId="13685">
        <row r="3">
          <cell r="A3" t="str">
            <v>Ban hành kèm theo Quyết định số: 237/QĐ-VNPT Net-KHĐT ngày 10/02/2020</v>
          </cell>
        </row>
      </sheetData>
      <sheetData sheetId="13686">
        <row r="3">
          <cell r="A3" t="str">
            <v>Ban hành kèm theo Quyết định số: 237/QĐ-VNPT Net-KHĐT ngày 10/02/2020</v>
          </cell>
        </row>
      </sheetData>
      <sheetData sheetId="13687"/>
      <sheetData sheetId="13688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/>
      <sheetData sheetId="14773" refreshError="1"/>
      <sheetData sheetId="14774" refreshError="1"/>
      <sheetData sheetId="14775" refreshError="1"/>
      <sheetData sheetId="14776" refreshError="1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/>
      <sheetData sheetId="14969"/>
      <sheetData sheetId="14970"/>
      <sheetData sheetId="14971"/>
      <sheetData sheetId="14972"/>
      <sheetData sheetId="14973"/>
      <sheetData sheetId="14974"/>
      <sheetData sheetId="14975"/>
      <sheetData sheetId="14976"/>
      <sheetData sheetId="14977"/>
      <sheetData sheetId="14978"/>
      <sheetData sheetId="14979"/>
      <sheetData sheetId="14980"/>
      <sheetData sheetId="14981"/>
      <sheetData sheetId="14982"/>
      <sheetData sheetId="14983"/>
      <sheetData sheetId="14984"/>
      <sheetData sheetId="14985"/>
      <sheetData sheetId="14986"/>
      <sheetData sheetId="14987"/>
      <sheetData sheetId="14988"/>
      <sheetData sheetId="14989"/>
      <sheetData sheetId="14990"/>
      <sheetData sheetId="14991"/>
      <sheetData sheetId="14992"/>
      <sheetData sheetId="14993"/>
      <sheetData sheetId="14994"/>
      <sheetData sheetId="14995"/>
      <sheetData sheetId="14996"/>
      <sheetData sheetId="14997"/>
      <sheetData sheetId="14998"/>
      <sheetData sheetId="14999"/>
      <sheetData sheetId="15000"/>
      <sheetData sheetId="15001"/>
      <sheetData sheetId="15002"/>
      <sheetData sheetId="15003"/>
      <sheetData sheetId="15004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/>
      <sheetData sheetId="15040"/>
      <sheetData sheetId="15041"/>
      <sheetData sheetId="15042"/>
      <sheetData sheetId="15043"/>
      <sheetData sheetId="15044"/>
      <sheetData sheetId="15045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/>
      <sheetData sheetId="15112"/>
      <sheetData sheetId="15113"/>
      <sheetData sheetId="15114"/>
      <sheetData sheetId="15115"/>
      <sheetData sheetId="15116"/>
      <sheetData sheetId="15117"/>
      <sheetData sheetId="15118"/>
      <sheetData sheetId="15119"/>
      <sheetData sheetId="15120"/>
      <sheetData sheetId="1512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/>
      <sheetData sheetId="15141"/>
      <sheetData sheetId="15142"/>
      <sheetData sheetId="15143"/>
      <sheetData sheetId="15144"/>
      <sheetData sheetId="15145"/>
      <sheetData sheetId="15146"/>
      <sheetData sheetId="15147"/>
      <sheetData sheetId="15148"/>
      <sheetData sheetId="15149"/>
      <sheetData sheetId="15150"/>
      <sheetData sheetId="15151"/>
      <sheetData sheetId="15152"/>
      <sheetData sheetId="15153"/>
      <sheetData sheetId="15154"/>
      <sheetData sheetId="15155"/>
      <sheetData sheetId="15156"/>
      <sheetData sheetId="15157"/>
      <sheetData sheetId="15158"/>
      <sheetData sheetId="15159"/>
      <sheetData sheetId="15160"/>
      <sheetData sheetId="15161"/>
      <sheetData sheetId="15162"/>
      <sheetData sheetId="15163"/>
      <sheetData sheetId="15164"/>
      <sheetData sheetId="15165"/>
      <sheetData sheetId="15166"/>
      <sheetData sheetId="15167"/>
      <sheetData sheetId="15168"/>
      <sheetData sheetId="15169"/>
      <sheetData sheetId="15170"/>
      <sheetData sheetId="15171"/>
      <sheetData sheetId="15172"/>
      <sheetData sheetId="15173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/>
      <sheetData sheetId="15200" refreshError="1"/>
      <sheetData sheetId="15201" refreshError="1"/>
      <sheetData sheetId="15202" refreshError="1"/>
      <sheetData sheetId="15203" refreshError="1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 refreshError="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 refreshError="1"/>
      <sheetData sheetId="15222" refreshError="1"/>
      <sheetData sheetId="15223" refreshError="1"/>
      <sheetData sheetId="15224" refreshError="1"/>
      <sheetData sheetId="15225" refreshError="1"/>
      <sheetData sheetId="15226" refreshError="1"/>
      <sheetData sheetId="15227" refreshError="1"/>
      <sheetData sheetId="15228" refreshError="1"/>
      <sheetData sheetId="15229" refreshError="1"/>
      <sheetData sheetId="15230" refreshError="1"/>
      <sheetData sheetId="15231" refreshError="1"/>
      <sheetData sheetId="15232" refreshError="1"/>
      <sheetData sheetId="15233" refreshError="1"/>
      <sheetData sheetId="15234" refreshError="1"/>
      <sheetData sheetId="15235" refreshError="1"/>
      <sheetData sheetId="15236" refreshError="1"/>
      <sheetData sheetId="15237" refreshError="1"/>
      <sheetData sheetId="15238" refreshError="1"/>
      <sheetData sheetId="15239" refreshError="1"/>
      <sheetData sheetId="15240" refreshError="1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 refreshError="1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 refreshError="1"/>
      <sheetData sheetId="15275" refreshError="1"/>
      <sheetData sheetId="15276" refreshError="1"/>
      <sheetData sheetId="15277" refreshError="1"/>
      <sheetData sheetId="15278" refreshError="1"/>
      <sheetData sheetId="15279" refreshError="1"/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 refreshError="1"/>
      <sheetData sheetId="15289" refreshError="1"/>
      <sheetData sheetId="15290" refreshError="1"/>
      <sheetData sheetId="15291" refreshError="1"/>
      <sheetData sheetId="15292" refreshError="1"/>
      <sheetData sheetId="15293" refreshError="1"/>
      <sheetData sheetId="15294" refreshError="1"/>
      <sheetData sheetId="15295" refreshError="1"/>
      <sheetData sheetId="15296" refreshError="1"/>
      <sheetData sheetId="15297" refreshError="1"/>
      <sheetData sheetId="15298" refreshError="1"/>
      <sheetData sheetId="15299" refreshError="1"/>
      <sheetData sheetId="15300" refreshError="1"/>
      <sheetData sheetId="15301" refreshError="1"/>
      <sheetData sheetId="15302" refreshError="1"/>
      <sheetData sheetId="15303" refreshError="1"/>
      <sheetData sheetId="15304" refreshError="1"/>
      <sheetData sheetId="15305" refreshError="1"/>
      <sheetData sheetId="15306"/>
      <sheetData sheetId="15307" refreshError="1"/>
      <sheetData sheetId="15308" refreshError="1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/>
      <sheetData sheetId="15327"/>
      <sheetData sheetId="15328"/>
      <sheetData sheetId="15329"/>
      <sheetData sheetId="15330"/>
      <sheetData sheetId="15331"/>
      <sheetData sheetId="15332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/>
      <sheetData sheetId="15351" refreshError="1"/>
      <sheetData sheetId="15352" refreshError="1"/>
      <sheetData sheetId="15353" refreshError="1"/>
      <sheetData sheetId="15354" refreshError="1"/>
      <sheetData sheetId="15355" refreshError="1"/>
      <sheetData sheetId="15356" refreshError="1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 refreshError="1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 refreshError="1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 refreshError="1"/>
      <sheetData sheetId="15437" refreshError="1"/>
      <sheetData sheetId="15438" refreshError="1"/>
      <sheetData sheetId="15439" refreshError="1"/>
      <sheetData sheetId="15440" refreshError="1"/>
      <sheetData sheetId="15441" refreshError="1"/>
      <sheetData sheetId="15442" refreshError="1"/>
      <sheetData sheetId="15443" refreshError="1"/>
      <sheetData sheetId="15444" refreshError="1"/>
      <sheetData sheetId="15445" refreshError="1"/>
      <sheetData sheetId="15446" refreshError="1"/>
      <sheetData sheetId="15447" refreshError="1"/>
      <sheetData sheetId="15448" refreshError="1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 refreshError="1"/>
      <sheetData sheetId="15456"/>
      <sheetData sheetId="15457" refreshError="1"/>
      <sheetData sheetId="15458" refreshError="1"/>
      <sheetData sheetId="15459"/>
      <sheetData sheetId="15460" refreshError="1"/>
      <sheetData sheetId="15461" refreshError="1"/>
      <sheetData sheetId="15462" refreshError="1"/>
      <sheetData sheetId="15463" refreshError="1"/>
      <sheetData sheetId="15464"/>
      <sheetData sheetId="15465" refreshError="1"/>
      <sheetData sheetId="15466" refreshError="1"/>
      <sheetData sheetId="15467" refreshError="1"/>
      <sheetData sheetId="15468" refreshError="1"/>
      <sheetData sheetId="15469" refreshError="1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 refreshError="1"/>
      <sheetData sheetId="15479" refreshError="1"/>
      <sheetData sheetId="15480"/>
      <sheetData sheetId="15481"/>
      <sheetData sheetId="15482" refreshError="1"/>
      <sheetData sheetId="15483"/>
      <sheetData sheetId="15484" refreshError="1"/>
      <sheetData sheetId="15485" refreshError="1"/>
      <sheetData sheetId="15486" refreshError="1"/>
      <sheetData sheetId="15487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/>
      <sheetData sheetId="15501"/>
      <sheetData sheetId="15502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 refreshError="1"/>
      <sheetData sheetId="15525" refreshError="1"/>
      <sheetData sheetId="15526" refreshError="1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 refreshError="1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 refreshError="1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 refreshError="1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 refreshError="1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 refreshError="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 refreshError="1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/>
      <sheetData sheetId="15748"/>
      <sheetData sheetId="15749"/>
      <sheetData sheetId="15750"/>
      <sheetData sheetId="15751"/>
      <sheetData sheetId="15752"/>
      <sheetData sheetId="15753"/>
      <sheetData sheetId="15754"/>
      <sheetData sheetId="15755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/>
      <sheetData sheetId="15783"/>
      <sheetData sheetId="15784"/>
      <sheetData sheetId="15785"/>
      <sheetData sheetId="15786"/>
      <sheetData sheetId="15787"/>
      <sheetData sheetId="15788"/>
      <sheetData sheetId="15789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/>
      <sheetData sheetId="15798"/>
      <sheetData sheetId="15799"/>
      <sheetData sheetId="15800"/>
      <sheetData sheetId="15801"/>
      <sheetData sheetId="15802"/>
      <sheetData sheetId="15803"/>
      <sheetData sheetId="15804"/>
      <sheetData sheetId="15805"/>
      <sheetData sheetId="15806"/>
      <sheetData sheetId="15807"/>
      <sheetData sheetId="15808"/>
      <sheetData sheetId="15809"/>
      <sheetData sheetId="15810"/>
      <sheetData sheetId="15811"/>
      <sheetData sheetId="15812"/>
      <sheetData sheetId="15813"/>
      <sheetData sheetId="15814"/>
      <sheetData sheetId="15815"/>
      <sheetData sheetId="15816"/>
      <sheetData sheetId="15817"/>
      <sheetData sheetId="15818"/>
      <sheetData sheetId="15819"/>
      <sheetData sheetId="15820"/>
      <sheetData sheetId="15821"/>
      <sheetData sheetId="15822"/>
      <sheetData sheetId="15823"/>
      <sheetData sheetId="15824"/>
      <sheetData sheetId="15825"/>
      <sheetData sheetId="15826"/>
      <sheetData sheetId="15827"/>
      <sheetData sheetId="15828"/>
      <sheetData sheetId="15829"/>
      <sheetData sheetId="15830"/>
      <sheetData sheetId="15831"/>
      <sheetData sheetId="15832"/>
      <sheetData sheetId="15833"/>
      <sheetData sheetId="15834"/>
      <sheetData sheetId="15835"/>
      <sheetData sheetId="15836"/>
      <sheetData sheetId="15837"/>
      <sheetData sheetId="15838"/>
      <sheetData sheetId="15839"/>
      <sheetData sheetId="15840"/>
      <sheetData sheetId="15841"/>
      <sheetData sheetId="15842"/>
      <sheetData sheetId="15843"/>
      <sheetData sheetId="15844"/>
      <sheetData sheetId="15845"/>
      <sheetData sheetId="15846"/>
      <sheetData sheetId="15847"/>
      <sheetData sheetId="15848"/>
      <sheetData sheetId="15849"/>
      <sheetData sheetId="15850"/>
      <sheetData sheetId="15851"/>
      <sheetData sheetId="15852"/>
      <sheetData sheetId="15853"/>
      <sheetData sheetId="15854"/>
      <sheetData sheetId="15855"/>
      <sheetData sheetId="15856"/>
      <sheetData sheetId="15857"/>
      <sheetData sheetId="15858"/>
      <sheetData sheetId="15859"/>
      <sheetData sheetId="15860"/>
      <sheetData sheetId="15861"/>
      <sheetData sheetId="15862"/>
      <sheetData sheetId="15863"/>
      <sheetData sheetId="15864"/>
      <sheetData sheetId="15865"/>
      <sheetData sheetId="15866"/>
      <sheetData sheetId="15867"/>
      <sheetData sheetId="15868"/>
      <sheetData sheetId="15869"/>
      <sheetData sheetId="15870"/>
      <sheetData sheetId="15871"/>
      <sheetData sheetId="15872"/>
      <sheetData sheetId="15873"/>
      <sheetData sheetId="15874"/>
      <sheetData sheetId="15875"/>
      <sheetData sheetId="15876"/>
      <sheetData sheetId="15877"/>
      <sheetData sheetId="15878"/>
      <sheetData sheetId="15879"/>
      <sheetData sheetId="15880"/>
      <sheetData sheetId="15881"/>
      <sheetData sheetId="15882"/>
      <sheetData sheetId="15883"/>
      <sheetData sheetId="15884"/>
      <sheetData sheetId="15885"/>
      <sheetData sheetId="15886"/>
      <sheetData sheetId="15887"/>
      <sheetData sheetId="15888"/>
      <sheetData sheetId="15889"/>
      <sheetData sheetId="15890"/>
      <sheetData sheetId="15891"/>
      <sheetData sheetId="15892"/>
      <sheetData sheetId="15893"/>
      <sheetData sheetId="15894"/>
      <sheetData sheetId="15895"/>
      <sheetData sheetId="15896"/>
      <sheetData sheetId="15897"/>
      <sheetData sheetId="15898"/>
      <sheetData sheetId="15899"/>
      <sheetData sheetId="15900"/>
      <sheetData sheetId="15901"/>
      <sheetData sheetId="15902"/>
      <sheetData sheetId="15903"/>
      <sheetData sheetId="15904"/>
      <sheetData sheetId="15905"/>
      <sheetData sheetId="15906"/>
      <sheetData sheetId="15907"/>
      <sheetData sheetId="15908"/>
      <sheetData sheetId="15909"/>
      <sheetData sheetId="15910"/>
      <sheetData sheetId="15911"/>
      <sheetData sheetId="15912"/>
      <sheetData sheetId="15913"/>
      <sheetData sheetId="15914"/>
      <sheetData sheetId="15915"/>
      <sheetData sheetId="15916"/>
      <sheetData sheetId="15917"/>
      <sheetData sheetId="15918"/>
      <sheetData sheetId="15919"/>
      <sheetData sheetId="15920"/>
      <sheetData sheetId="15921"/>
      <sheetData sheetId="15922"/>
      <sheetData sheetId="15923"/>
      <sheetData sheetId="15924"/>
      <sheetData sheetId="15925"/>
      <sheetData sheetId="15926"/>
      <sheetData sheetId="15927"/>
      <sheetData sheetId="15928"/>
      <sheetData sheetId="15929"/>
      <sheetData sheetId="15930"/>
      <sheetData sheetId="15931"/>
      <sheetData sheetId="15932"/>
      <sheetData sheetId="15933"/>
      <sheetData sheetId="15934"/>
      <sheetData sheetId="15935"/>
      <sheetData sheetId="15936"/>
      <sheetData sheetId="15937"/>
      <sheetData sheetId="15938"/>
      <sheetData sheetId="15939"/>
      <sheetData sheetId="15940"/>
      <sheetData sheetId="15941"/>
      <sheetData sheetId="15942"/>
      <sheetData sheetId="15943"/>
      <sheetData sheetId="15944"/>
      <sheetData sheetId="15945"/>
      <sheetData sheetId="15946"/>
      <sheetData sheetId="15947"/>
      <sheetData sheetId="15948"/>
      <sheetData sheetId="15949"/>
      <sheetData sheetId="15950"/>
      <sheetData sheetId="15951"/>
      <sheetData sheetId="15952"/>
      <sheetData sheetId="15953"/>
      <sheetData sheetId="15954"/>
      <sheetData sheetId="15955"/>
      <sheetData sheetId="15956"/>
      <sheetData sheetId="15957"/>
      <sheetData sheetId="15958"/>
      <sheetData sheetId="15959"/>
      <sheetData sheetId="15960"/>
      <sheetData sheetId="15961"/>
      <sheetData sheetId="15962"/>
      <sheetData sheetId="15963"/>
      <sheetData sheetId="15964"/>
      <sheetData sheetId="15965"/>
      <sheetData sheetId="15966"/>
      <sheetData sheetId="15967"/>
      <sheetData sheetId="15968"/>
      <sheetData sheetId="15969"/>
      <sheetData sheetId="15970"/>
      <sheetData sheetId="15971"/>
      <sheetData sheetId="15972"/>
      <sheetData sheetId="15973"/>
      <sheetData sheetId="15974"/>
      <sheetData sheetId="15975"/>
      <sheetData sheetId="15976"/>
      <sheetData sheetId="15977"/>
      <sheetData sheetId="15978"/>
      <sheetData sheetId="15979"/>
      <sheetData sheetId="15980"/>
      <sheetData sheetId="15981"/>
      <sheetData sheetId="15982"/>
      <sheetData sheetId="15983"/>
      <sheetData sheetId="15984"/>
      <sheetData sheetId="15985"/>
      <sheetData sheetId="15986"/>
      <sheetData sheetId="15987"/>
      <sheetData sheetId="15988"/>
      <sheetData sheetId="15989"/>
      <sheetData sheetId="15990"/>
      <sheetData sheetId="15991"/>
      <sheetData sheetId="15992"/>
      <sheetData sheetId="15993"/>
      <sheetData sheetId="15994"/>
      <sheetData sheetId="15995"/>
      <sheetData sheetId="15996"/>
      <sheetData sheetId="15997"/>
      <sheetData sheetId="15998"/>
      <sheetData sheetId="15999"/>
      <sheetData sheetId="16000"/>
      <sheetData sheetId="16001"/>
      <sheetData sheetId="16002"/>
      <sheetData sheetId="16003"/>
      <sheetData sheetId="16004"/>
      <sheetData sheetId="16005"/>
      <sheetData sheetId="16006"/>
      <sheetData sheetId="16007"/>
      <sheetData sheetId="16008"/>
      <sheetData sheetId="16009"/>
      <sheetData sheetId="16010"/>
      <sheetData sheetId="16011"/>
      <sheetData sheetId="16012"/>
      <sheetData sheetId="16013"/>
      <sheetData sheetId="16014"/>
      <sheetData sheetId="16015"/>
      <sheetData sheetId="16016"/>
      <sheetData sheetId="16017"/>
      <sheetData sheetId="16018"/>
      <sheetData sheetId="16019"/>
      <sheetData sheetId="16020"/>
      <sheetData sheetId="16021"/>
      <sheetData sheetId="16022"/>
      <sheetData sheetId="16023"/>
      <sheetData sheetId="16024"/>
      <sheetData sheetId="16025"/>
      <sheetData sheetId="16026"/>
      <sheetData sheetId="16027"/>
      <sheetData sheetId="16028"/>
      <sheetData sheetId="16029"/>
      <sheetData sheetId="16030"/>
      <sheetData sheetId="16031"/>
      <sheetData sheetId="16032"/>
      <sheetData sheetId="16033"/>
      <sheetData sheetId="16034"/>
      <sheetData sheetId="16035"/>
      <sheetData sheetId="16036"/>
      <sheetData sheetId="16037"/>
      <sheetData sheetId="16038"/>
      <sheetData sheetId="16039"/>
      <sheetData sheetId="16040"/>
      <sheetData sheetId="16041"/>
      <sheetData sheetId="16042"/>
      <sheetData sheetId="16043"/>
      <sheetData sheetId="16044"/>
      <sheetData sheetId="16045"/>
      <sheetData sheetId="16046"/>
      <sheetData sheetId="16047"/>
      <sheetData sheetId="16048"/>
      <sheetData sheetId="16049"/>
      <sheetData sheetId="16050"/>
      <sheetData sheetId="16051"/>
      <sheetData sheetId="16052"/>
      <sheetData sheetId="16053"/>
      <sheetData sheetId="16054"/>
      <sheetData sheetId="16055"/>
      <sheetData sheetId="16056"/>
      <sheetData sheetId="16057"/>
      <sheetData sheetId="16058"/>
      <sheetData sheetId="16059"/>
      <sheetData sheetId="16060"/>
      <sheetData sheetId="16061"/>
      <sheetData sheetId="16062"/>
      <sheetData sheetId="16063"/>
      <sheetData sheetId="16064"/>
      <sheetData sheetId="16065"/>
      <sheetData sheetId="16066"/>
      <sheetData sheetId="16067"/>
      <sheetData sheetId="16068"/>
      <sheetData sheetId="16069"/>
      <sheetData sheetId="16070"/>
      <sheetData sheetId="16071"/>
      <sheetData sheetId="16072"/>
      <sheetData sheetId="16073"/>
      <sheetData sheetId="16074"/>
      <sheetData sheetId="16075"/>
      <sheetData sheetId="16076"/>
      <sheetData sheetId="16077"/>
      <sheetData sheetId="16078"/>
      <sheetData sheetId="16079"/>
      <sheetData sheetId="16080"/>
      <sheetData sheetId="16081"/>
      <sheetData sheetId="16082"/>
      <sheetData sheetId="16083"/>
      <sheetData sheetId="16084"/>
      <sheetData sheetId="16085"/>
      <sheetData sheetId="16086"/>
      <sheetData sheetId="16087"/>
      <sheetData sheetId="16088"/>
      <sheetData sheetId="16089"/>
      <sheetData sheetId="16090"/>
      <sheetData sheetId="16091"/>
      <sheetData sheetId="16092"/>
      <sheetData sheetId="16093"/>
      <sheetData sheetId="16094"/>
      <sheetData sheetId="16095"/>
      <sheetData sheetId="16096"/>
      <sheetData sheetId="16097"/>
      <sheetData sheetId="16098"/>
      <sheetData sheetId="16099"/>
      <sheetData sheetId="16100"/>
      <sheetData sheetId="16101"/>
      <sheetData sheetId="16102"/>
      <sheetData sheetId="16103"/>
      <sheetData sheetId="16104"/>
      <sheetData sheetId="16105"/>
      <sheetData sheetId="16106"/>
      <sheetData sheetId="16107"/>
      <sheetData sheetId="16108"/>
      <sheetData sheetId="16109"/>
      <sheetData sheetId="16110"/>
      <sheetData sheetId="16111"/>
      <sheetData sheetId="16112"/>
      <sheetData sheetId="16113"/>
      <sheetData sheetId="16114"/>
      <sheetData sheetId="16115"/>
      <sheetData sheetId="16116"/>
      <sheetData sheetId="16117"/>
      <sheetData sheetId="16118"/>
      <sheetData sheetId="16119"/>
      <sheetData sheetId="16120"/>
      <sheetData sheetId="16121"/>
      <sheetData sheetId="16122"/>
      <sheetData sheetId="16123"/>
      <sheetData sheetId="16124"/>
      <sheetData sheetId="16125"/>
      <sheetData sheetId="16126"/>
      <sheetData sheetId="16127"/>
      <sheetData sheetId="16128"/>
      <sheetData sheetId="16129"/>
      <sheetData sheetId="16130"/>
      <sheetData sheetId="16131"/>
      <sheetData sheetId="16132"/>
      <sheetData sheetId="16133"/>
      <sheetData sheetId="16134"/>
      <sheetData sheetId="16135"/>
      <sheetData sheetId="16136"/>
      <sheetData sheetId="16137"/>
      <sheetData sheetId="16138"/>
      <sheetData sheetId="16139"/>
      <sheetData sheetId="16140"/>
      <sheetData sheetId="16141"/>
      <sheetData sheetId="16142"/>
      <sheetData sheetId="16143"/>
      <sheetData sheetId="16144"/>
      <sheetData sheetId="16145"/>
      <sheetData sheetId="16146"/>
      <sheetData sheetId="16147"/>
      <sheetData sheetId="16148"/>
      <sheetData sheetId="16149"/>
      <sheetData sheetId="16150"/>
      <sheetData sheetId="16151"/>
      <sheetData sheetId="16152"/>
      <sheetData sheetId="16153"/>
      <sheetData sheetId="16154"/>
      <sheetData sheetId="16155"/>
      <sheetData sheetId="16156"/>
      <sheetData sheetId="16157"/>
      <sheetData sheetId="16158"/>
      <sheetData sheetId="16159"/>
      <sheetData sheetId="16160"/>
      <sheetData sheetId="16161"/>
      <sheetData sheetId="16162"/>
      <sheetData sheetId="16163"/>
      <sheetData sheetId="16164"/>
      <sheetData sheetId="16165"/>
      <sheetData sheetId="16166"/>
      <sheetData sheetId="16167"/>
      <sheetData sheetId="16168"/>
      <sheetData sheetId="16169"/>
      <sheetData sheetId="16170"/>
      <sheetData sheetId="16171"/>
      <sheetData sheetId="16172"/>
      <sheetData sheetId="16173"/>
      <sheetData sheetId="16174"/>
      <sheetData sheetId="16175"/>
      <sheetData sheetId="16176"/>
      <sheetData sheetId="16177"/>
      <sheetData sheetId="16178"/>
      <sheetData sheetId="16179"/>
      <sheetData sheetId="16180"/>
      <sheetData sheetId="16181"/>
      <sheetData sheetId="16182"/>
      <sheetData sheetId="16183"/>
      <sheetData sheetId="16184"/>
      <sheetData sheetId="16185"/>
      <sheetData sheetId="16186"/>
      <sheetData sheetId="16187"/>
      <sheetData sheetId="16188"/>
      <sheetData sheetId="16189"/>
      <sheetData sheetId="16190"/>
      <sheetData sheetId="16191"/>
      <sheetData sheetId="16192"/>
      <sheetData sheetId="16193"/>
      <sheetData sheetId="16194"/>
      <sheetData sheetId="16195"/>
      <sheetData sheetId="16196"/>
      <sheetData sheetId="16197"/>
      <sheetData sheetId="16198"/>
      <sheetData sheetId="16199"/>
      <sheetData sheetId="16200"/>
      <sheetData sheetId="16201"/>
      <sheetData sheetId="16202"/>
      <sheetData sheetId="16203"/>
      <sheetData sheetId="16204"/>
      <sheetData sheetId="16205"/>
      <sheetData sheetId="16206"/>
      <sheetData sheetId="16207"/>
      <sheetData sheetId="16208"/>
      <sheetData sheetId="16209"/>
      <sheetData sheetId="16210"/>
      <sheetData sheetId="16211"/>
      <sheetData sheetId="16212"/>
      <sheetData sheetId="16213"/>
      <sheetData sheetId="16214"/>
      <sheetData sheetId="16215"/>
      <sheetData sheetId="16216"/>
      <sheetData sheetId="16217"/>
      <sheetData sheetId="16218"/>
      <sheetData sheetId="16219"/>
      <sheetData sheetId="16220"/>
      <sheetData sheetId="16221"/>
      <sheetData sheetId="16222"/>
      <sheetData sheetId="16223"/>
      <sheetData sheetId="16224"/>
      <sheetData sheetId="16225"/>
      <sheetData sheetId="16226"/>
      <sheetData sheetId="16227"/>
      <sheetData sheetId="16228"/>
      <sheetData sheetId="16229"/>
      <sheetData sheetId="16230"/>
      <sheetData sheetId="16231"/>
      <sheetData sheetId="16232"/>
      <sheetData sheetId="16233"/>
      <sheetData sheetId="16234"/>
      <sheetData sheetId="16235"/>
      <sheetData sheetId="16236"/>
      <sheetData sheetId="16237"/>
      <sheetData sheetId="16238"/>
      <sheetData sheetId="16239"/>
      <sheetData sheetId="16240"/>
      <sheetData sheetId="16241"/>
      <sheetData sheetId="16242"/>
      <sheetData sheetId="16243"/>
      <sheetData sheetId="16244"/>
      <sheetData sheetId="16245"/>
      <sheetData sheetId="16246"/>
      <sheetData sheetId="16247"/>
      <sheetData sheetId="16248"/>
      <sheetData sheetId="16249"/>
      <sheetData sheetId="16250"/>
      <sheetData sheetId="16251"/>
      <sheetData sheetId="16252"/>
      <sheetData sheetId="16253"/>
      <sheetData sheetId="16254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/>
      <sheetData sheetId="16267"/>
      <sheetData sheetId="16268"/>
      <sheetData sheetId="16269"/>
      <sheetData sheetId="16270"/>
      <sheetData sheetId="16271"/>
      <sheetData sheetId="16272"/>
      <sheetData sheetId="16273"/>
      <sheetData sheetId="16274"/>
      <sheetData sheetId="16275"/>
      <sheetData sheetId="16276"/>
      <sheetData sheetId="16277"/>
      <sheetData sheetId="16278"/>
      <sheetData sheetId="16279"/>
      <sheetData sheetId="16280"/>
      <sheetData sheetId="16281"/>
      <sheetData sheetId="16282"/>
      <sheetData sheetId="16283"/>
      <sheetData sheetId="16284"/>
      <sheetData sheetId="16285"/>
      <sheetData sheetId="16286"/>
      <sheetData sheetId="16287"/>
      <sheetData sheetId="16288"/>
      <sheetData sheetId="16289"/>
      <sheetData sheetId="16290"/>
      <sheetData sheetId="16291"/>
      <sheetData sheetId="16292"/>
      <sheetData sheetId="16293"/>
      <sheetData sheetId="16294"/>
      <sheetData sheetId="16295"/>
      <sheetData sheetId="16296"/>
      <sheetData sheetId="16297"/>
      <sheetData sheetId="16298"/>
      <sheetData sheetId="16299"/>
      <sheetData sheetId="16300"/>
      <sheetData sheetId="16301"/>
      <sheetData sheetId="16302"/>
      <sheetData sheetId="16303"/>
      <sheetData sheetId="16304"/>
      <sheetData sheetId="16305"/>
      <sheetData sheetId="16306"/>
      <sheetData sheetId="16307"/>
      <sheetData sheetId="16308"/>
      <sheetData sheetId="16309"/>
      <sheetData sheetId="16310"/>
      <sheetData sheetId="16311"/>
      <sheetData sheetId="16312"/>
      <sheetData sheetId="16313"/>
      <sheetData sheetId="16314"/>
      <sheetData sheetId="16315"/>
      <sheetData sheetId="16316"/>
      <sheetData sheetId="16317"/>
      <sheetData sheetId="16318"/>
      <sheetData sheetId="16319"/>
      <sheetData sheetId="16320"/>
      <sheetData sheetId="16321"/>
      <sheetData sheetId="16322"/>
      <sheetData sheetId="16323"/>
      <sheetData sheetId="16324"/>
      <sheetData sheetId="16325"/>
      <sheetData sheetId="16326"/>
      <sheetData sheetId="16327"/>
      <sheetData sheetId="16328"/>
      <sheetData sheetId="16329"/>
      <sheetData sheetId="16330"/>
      <sheetData sheetId="16331"/>
      <sheetData sheetId="16332"/>
      <sheetData sheetId="16333"/>
      <sheetData sheetId="16334"/>
      <sheetData sheetId="16335"/>
      <sheetData sheetId="16336"/>
      <sheetData sheetId="16337"/>
      <sheetData sheetId="16338"/>
      <sheetData sheetId="16339"/>
      <sheetData sheetId="16340"/>
      <sheetData sheetId="16341"/>
      <sheetData sheetId="16342"/>
      <sheetData sheetId="16343"/>
      <sheetData sheetId="16344"/>
      <sheetData sheetId="16345"/>
      <sheetData sheetId="16346"/>
      <sheetData sheetId="16347"/>
      <sheetData sheetId="16348"/>
      <sheetData sheetId="16349"/>
      <sheetData sheetId="16350"/>
      <sheetData sheetId="16351"/>
      <sheetData sheetId="16352"/>
      <sheetData sheetId="16353"/>
      <sheetData sheetId="16354"/>
      <sheetData sheetId="16355"/>
      <sheetData sheetId="16356"/>
      <sheetData sheetId="16357"/>
      <sheetData sheetId="16358"/>
      <sheetData sheetId="16359"/>
      <sheetData sheetId="16360"/>
      <sheetData sheetId="16361"/>
      <sheetData sheetId="16362"/>
      <sheetData sheetId="16363"/>
      <sheetData sheetId="16364"/>
      <sheetData sheetId="16365"/>
      <sheetData sheetId="16366"/>
      <sheetData sheetId="16367"/>
      <sheetData sheetId="16368"/>
      <sheetData sheetId="16369"/>
      <sheetData sheetId="16370"/>
      <sheetData sheetId="16371"/>
      <sheetData sheetId="16372"/>
      <sheetData sheetId="16373"/>
      <sheetData sheetId="16374"/>
      <sheetData sheetId="16375"/>
      <sheetData sheetId="16376"/>
      <sheetData sheetId="16377"/>
      <sheetData sheetId="16378"/>
      <sheetData sheetId="16379"/>
      <sheetData sheetId="16380"/>
      <sheetData sheetId="16381"/>
      <sheetData sheetId="16382"/>
      <sheetData sheetId="16383"/>
      <sheetData sheetId="16384"/>
      <sheetData sheetId="16385"/>
      <sheetData sheetId="16386"/>
      <sheetData sheetId="16387"/>
      <sheetData sheetId="16388"/>
      <sheetData sheetId="16389"/>
      <sheetData sheetId="16390"/>
      <sheetData sheetId="16391"/>
      <sheetData sheetId="16392"/>
      <sheetData sheetId="16393"/>
      <sheetData sheetId="16394"/>
      <sheetData sheetId="16395"/>
      <sheetData sheetId="16396"/>
      <sheetData sheetId="16397"/>
      <sheetData sheetId="16398"/>
      <sheetData sheetId="16399"/>
      <sheetData sheetId="16400"/>
      <sheetData sheetId="16401"/>
      <sheetData sheetId="16402"/>
      <sheetData sheetId="16403"/>
      <sheetData sheetId="16404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/>
      <sheetData sheetId="16424"/>
      <sheetData sheetId="16425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/>
      <sheetData sheetId="16434"/>
      <sheetData sheetId="16435"/>
      <sheetData sheetId="16436"/>
      <sheetData sheetId="16437"/>
      <sheetData sheetId="16438" refreshError="1"/>
      <sheetData sheetId="16439" refreshError="1"/>
      <sheetData sheetId="16440"/>
      <sheetData sheetId="16441"/>
      <sheetData sheetId="16442"/>
      <sheetData sheetId="16443"/>
      <sheetData sheetId="16444"/>
      <sheetData sheetId="16445"/>
      <sheetData sheetId="16446"/>
      <sheetData sheetId="16447"/>
      <sheetData sheetId="16448"/>
      <sheetData sheetId="16449"/>
      <sheetData sheetId="16450">
        <row r="3">
          <cell r="A3" t="str">
            <v>Ban hành kèm theo Quyết định số: 237/QĐ-VNPT Net-KHĐT ngày 10/02/2020</v>
          </cell>
        </row>
      </sheetData>
      <sheetData sheetId="16451"/>
      <sheetData sheetId="16452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>
        <row r="3">
          <cell r="A3" t="str">
            <v>Ban hành kèm theo Quyết định số: 237/QĐ-VNPT Net-KHĐT ngày 10/02/2020</v>
          </cell>
        </row>
      </sheetData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/>
      <sheetData sheetId="16476" refreshError="1"/>
      <sheetData sheetId="16477" refreshError="1"/>
      <sheetData sheetId="16478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/>
      <sheetData sheetId="16485"/>
      <sheetData sheetId="16486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 refreshError="1"/>
      <sheetData sheetId="16515"/>
      <sheetData sheetId="16516" refreshError="1"/>
      <sheetData sheetId="16517" refreshError="1"/>
      <sheetData sheetId="16518" refreshError="1"/>
      <sheetData sheetId="16519" refreshError="1"/>
      <sheetData sheetId="16520" refreshError="1"/>
      <sheetData sheetId="16521" refreshError="1"/>
      <sheetData sheetId="16522" refreshError="1"/>
      <sheetData sheetId="16523" refreshError="1"/>
      <sheetData sheetId="16524" refreshError="1"/>
      <sheetData sheetId="16525" refreshError="1"/>
      <sheetData sheetId="16526" refreshError="1"/>
      <sheetData sheetId="16527"/>
      <sheetData sheetId="16528" refreshError="1"/>
      <sheetData sheetId="16529" refreshError="1"/>
      <sheetData sheetId="16530" refreshError="1"/>
      <sheetData sheetId="16531" refreshError="1"/>
      <sheetData sheetId="16532" refreshError="1"/>
      <sheetData sheetId="16533" refreshError="1"/>
      <sheetData sheetId="16534" refreshError="1"/>
      <sheetData sheetId="16535" refreshError="1"/>
      <sheetData sheetId="16536" refreshError="1"/>
      <sheetData sheetId="16537"/>
      <sheetData sheetId="16538"/>
      <sheetData sheetId="16539"/>
      <sheetData sheetId="16540"/>
      <sheetData sheetId="16541"/>
      <sheetData sheetId="16542"/>
      <sheetData sheetId="16543"/>
      <sheetData sheetId="16544" refreshError="1"/>
      <sheetData sheetId="16545" refreshError="1"/>
      <sheetData sheetId="16546" refreshError="1"/>
      <sheetData sheetId="16547"/>
      <sheetData sheetId="16548" refreshError="1"/>
      <sheetData sheetId="16549" refreshError="1"/>
      <sheetData sheetId="16550" refreshError="1"/>
      <sheetData sheetId="16551" refreshError="1"/>
      <sheetData sheetId="16552" refreshError="1"/>
      <sheetData sheetId="16553" refreshError="1"/>
      <sheetData sheetId="16554" refreshError="1"/>
      <sheetData sheetId="16555" refreshError="1"/>
      <sheetData sheetId="16556" refreshError="1"/>
      <sheetData sheetId="16557" refreshError="1"/>
      <sheetData sheetId="16558" refreshError="1"/>
      <sheetData sheetId="16559" refreshError="1"/>
      <sheetData sheetId="16560" refreshError="1"/>
      <sheetData sheetId="16561" refreshError="1"/>
      <sheetData sheetId="16562" refreshError="1"/>
      <sheetData sheetId="16563" refreshError="1"/>
      <sheetData sheetId="16564" refreshError="1"/>
      <sheetData sheetId="16565" refreshError="1"/>
      <sheetData sheetId="16566" refreshError="1"/>
      <sheetData sheetId="16567" refreshError="1"/>
      <sheetData sheetId="16568" refreshError="1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 refreshError="1"/>
      <sheetData sheetId="16593" refreshError="1"/>
      <sheetData sheetId="16594" refreshError="1"/>
      <sheetData sheetId="16595" refreshError="1"/>
      <sheetData sheetId="16596" refreshError="1"/>
      <sheetData sheetId="16597" refreshError="1"/>
      <sheetData sheetId="16598" refreshError="1"/>
      <sheetData sheetId="16599" refreshError="1"/>
      <sheetData sheetId="16600" refreshError="1"/>
      <sheetData sheetId="16601" refreshError="1"/>
      <sheetData sheetId="16602" refreshError="1"/>
      <sheetData sheetId="16603" refreshError="1"/>
      <sheetData sheetId="16604" refreshError="1"/>
      <sheetData sheetId="16605" refreshError="1"/>
      <sheetData sheetId="16606" refreshError="1"/>
      <sheetData sheetId="16607" refreshError="1"/>
      <sheetData sheetId="16608" refreshError="1"/>
      <sheetData sheetId="16609" refreshError="1"/>
      <sheetData sheetId="16610" refreshError="1"/>
      <sheetData sheetId="16611" refreshError="1"/>
      <sheetData sheetId="16612" refreshError="1"/>
      <sheetData sheetId="16613" refreshError="1"/>
      <sheetData sheetId="16614" refreshError="1"/>
      <sheetData sheetId="16615" refreshError="1"/>
      <sheetData sheetId="16616" refreshError="1"/>
      <sheetData sheetId="16617" refreshError="1"/>
      <sheetData sheetId="16618" refreshError="1"/>
      <sheetData sheetId="16619" refreshError="1"/>
      <sheetData sheetId="16620" refreshError="1"/>
      <sheetData sheetId="16621" refreshError="1"/>
      <sheetData sheetId="16622" refreshError="1"/>
      <sheetData sheetId="16623" refreshError="1"/>
      <sheetData sheetId="16624" refreshError="1"/>
      <sheetData sheetId="16625" refreshError="1"/>
      <sheetData sheetId="16626" refreshError="1"/>
      <sheetData sheetId="16627" refreshError="1"/>
      <sheetData sheetId="16628" refreshError="1"/>
      <sheetData sheetId="16629" refreshError="1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 refreshError="1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 refreshError="1"/>
      <sheetData sheetId="16752" refreshError="1"/>
      <sheetData sheetId="16753" refreshError="1"/>
      <sheetData sheetId="16754" refreshError="1"/>
      <sheetData sheetId="16755" refreshError="1"/>
      <sheetData sheetId="16756" refreshError="1"/>
      <sheetData sheetId="16757" refreshError="1"/>
      <sheetData sheetId="16758" refreshError="1"/>
      <sheetData sheetId="16759" refreshError="1"/>
      <sheetData sheetId="16760" refreshError="1"/>
      <sheetData sheetId="16761" refreshError="1"/>
      <sheetData sheetId="16762" refreshError="1"/>
      <sheetData sheetId="16763" refreshError="1"/>
      <sheetData sheetId="16764" refreshError="1"/>
      <sheetData sheetId="16765" refreshError="1"/>
      <sheetData sheetId="16766" refreshError="1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 refreshError="1"/>
      <sheetData sheetId="16790" refreshError="1"/>
      <sheetData sheetId="16791" refreshError="1"/>
      <sheetData sheetId="16792" refreshError="1"/>
      <sheetData sheetId="16793" refreshError="1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 refreshError="1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 refreshError="1"/>
      <sheetData sheetId="16830" refreshError="1"/>
      <sheetData sheetId="16831" refreshError="1"/>
      <sheetData sheetId="16832" refreshError="1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 refreshError="1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 refreshError="1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 refreshError="1"/>
      <sheetData sheetId="16872" refreshError="1"/>
      <sheetData sheetId="16873" refreshError="1"/>
      <sheetData sheetId="16874" refreshError="1"/>
      <sheetData sheetId="16875" refreshError="1"/>
      <sheetData sheetId="16876" refreshError="1"/>
      <sheetData sheetId="16877" refreshError="1"/>
      <sheetData sheetId="16878" refreshError="1"/>
      <sheetData sheetId="16879" refreshError="1"/>
      <sheetData sheetId="16880" refreshError="1"/>
      <sheetData sheetId="16881" refreshError="1"/>
      <sheetData sheetId="16882" refreshError="1"/>
      <sheetData sheetId="16883" refreshError="1"/>
      <sheetData sheetId="16884" refreshError="1"/>
      <sheetData sheetId="16885" refreshError="1"/>
      <sheetData sheetId="16886" refreshError="1"/>
      <sheetData sheetId="16887" refreshError="1"/>
      <sheetData sheetId="16888" refreshError="1"/>
      <sheetData sheetId="16889" refreshError="1"/>
      <sheetData sheetId="16890" refreshError="1"/>
      <sheetData sheetId="16891" refreshError="1"/>
      <sheetData sheetId="16892" refreshError="1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 refreshError="1"/>
      <sheetData sheetId="16899" refreshError="1"/>
      <sheetData sheetId="16900" refreshError="1"/>
      <sheetData sheetId="16901" refreshError="1"/>
      <sheetData sheetId="16902" refreshError="1"/>
      <sheetData sheetId="16903" refreshError="1"/>
      <sheetData sheetId="16904" refreshError="1"/>
      <sheetData sheetId="16905" refreshError="1"/>
      <sheetData sheetId="16906" refreshError="1"/>
      <sheetData sheetId="16907" refreshError="1"/>
      <sheetData sheetId="16908" refreshError="1"/>
      <sheetData sheetId="16909" refreshError="1"/>
      <sheetData sheetId="16910" refreshError="1"/>
      <sheetData sheetId="16911" refreshError="1"/>
      <sheetData sheetId="16912" refreshError="1"/>
      <sheetData sheetId="16913" refreshError="1"/>
      <sheetData sheetId="16914" refreshError="1"/>
      <sheetData sheetId="16915" refreshError="1"/>
      <sheetData sheetId="16916" refreshError="1"/>
      <sheetData sheetId="16917" refreshError="1"/>
      <sheetData sheetId="16918" refreshError="1"/>
      <sheetData sheetId="16919" refreshError="1"/>
      <sheetData sheetId="16920" refreshError="1"/>
      <sheetData sheetId="16921" refreshError="1"/>
      <sheetData sheetId="16922" refreshError="1"/>
      <sheetData sheetId="16923" refreshError="1"/>
      <sheetData sheetId="16924" refreshError="1"/>
      <sheetData sheetId="16925" refreshError="1"/>
      <sheetData sheetId="16926" refreshError="1"/>
      <sheetData sheetId="16927" refreshError="1"/>
      <sheetData sheetId="16928" refreshError="1"/>
      <sheetData sheetId="16929" refreshError="1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 refreshError="1"/>
      <sheetData sheetId="16946" refreshError="1"/>
      <sheetData sheetId="16947" refreshError="1"/>
      <sheetData sheetId="16948" refreshError="1"/>
      <sheetData sheetId="16949" refreshError="1"/>
      <sheetData sheetId="16950" refreshError="1"/>
      <sheetData sheetId="16951" refreshError="1"/>
      <sheetData sheetId="16952"/>
      <sheetData sheetId="16953" refreshError="1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 refreshError="1"/>
      <sheetData sheetId="16964" refreshError="1"/>
      <sheetData sheetId="16965" refreshError="1"/>
      <sheetData sheetId="16966" refreshError="1"/>
      <sheetData sheetId="16967" refreshError="1"/>
      <sheetData sheetId="16968" refreshError="1"/>
      <sheetData sheetId="16969" refreshError="1"/>
      <sheetData sheetId="16970" refreshError="1"/>
      <sheetData sheetId="16971" refreshError="1"/>
      <sheetData sheetId="16972" refreshError="1"/>
      <sheetData sheetId="16973" refreshError="1"/>
      <sheetData sheetId="16974" refreshError="1"/>
      <sheetData sheetId="16975" refreshError="1"/>
      <sheetData sheetId="16976" refreshError="1"/>
      <sheetData sheetId="16977" refreshError="1"/>
      <sheetData sheetId="16978" refreshError="1"/>
      <sheetData sheetId="16979" refreshError="1"/>
      <sheetData sheetId="16980" refreshError="1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 refreshError="1"/>
      <sheetData sheetId="16987" refreshError="1"/>
      <sheetData sheetId="16988" refreshError="1"/>
      <sheetData sheetId="16989" refreshError="1"/>
      <sheetData sheetId="16990" refreshError="1"/>
      <sheetData sheetId="16991" refreshError="1"/>
      <sheetData sheetId="16992" refreshError="1"/>
      <sheetData sheetId="16993" refreshError="1"/>
      <sheetData sheetId="16994" refreshError="1"/>
      <sheetData sheetId="16995" refreshError="1"/>
      <sheetData sheetId="16996" refreshError="1"/>
      <sheetData sheetId="16997" refreshError="1"/>
      <sheetData sheetId="16998" refreshError="1"/>
      <sheetData sheetId="16999" refreshError="1"/>
      <sheetData sheetId="17000" refreshError="1"/>
      <sheetData sheetId="17001" refreshError="1"/>
      <sheetData sheetId="17002" refreshError="1"/>
      <sheetData sheetId="17003" refreshError="1"/>
      <sheetData sheetId="17004" refreshError="1"/>
      <sheetData sheetId="17005" refreshError="1"/>
      <sheetData sheetId="17006" refreshError="1"/>
      <sheetData sheetId="17007" refreshError="1"/>
      <sheetData sheetId="17008" refreshError="1"/>
      <sheetData sheetId="17009" refreshError="1"/>
      <sheetData sheetId="17010" refreshError="1"/>
      <sheetData sheetId="17011" refreshError="1"/>
      <sheetData sheetId="17012" refreshError="1"/>
      <sheetData sheetId="17013" refreshError="1"/>
      <sheetData sheetId="17014" refreshError="1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 refreshError="1"/>
      <sheetData sheetId="17021" refreshError="1"/>
      <sheetData sheetId="17022" refreshError="1"/>
      <sheetData sheetId="17023" refreshError="1"/>
      <sheetData sheetId="17024" refreshError="1"/>
      <sheetData sheetId="17025" refreshError="1"/>
      <sheetData sheetId="17026" refreshError="1"/>
      <sheetData sheetId="17027" refreshError="1"/>
      <sheetData sheetId="17028" refreshError="1"/>
      <sheetData sheetId="17029" refreshError="1"/>
      <sheetData sheetId="17030" refreshError="1"/>
      <sheetData sheetId="17031" refreshError="1"/>
      <sheetData sheetId="17032" refreshError="1"/>
      <sheetData sheetId="17033" refreshError="1"/>
      <sheetData sheetId="17034" refreshError="1"/>
      <sheetData sheetId="17035" refreshError="1"/>
      <sheetData sheetId="17036" refreshError="1"/>
      <sheetData sheetId="17037" refreshError="1"/>
      <sheetData sheetId="17038" refreshError="1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 refreshError="1"/>
      <sheetData sheetId="17047" refreshError="1"/>
      <sheetData sheetId="17048" refreshError="1"/>
      <sheetData sheetId="17049" refreshError="1"/>
      <sheetData sheetId="17050" refreshError="1"/>
      <sheetData sheetId="17051" refreshError="1"/>
      <sheetData sheetId="17052" refreshError="1"/>
      <sheetData sheetId="17053" refreshError="1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 refreshError="1"/>
      <sheetData sheetId="17081" refreshError="1"/>
      <sheetData sheetId="17082" refreshError="1"/>
      <sheetData sheetId="17083" refreshError="1"/>
      <sheetData sheetId="17084" refreshError="1"/>
      <sheetData sheetId="17085" refreshError="1"/>
      <sheetData sheetId="17086" refreshError="1"/>
      <sheetData sheetId="17087" refreshError="1"/>
      <sheetData sheetId="17088" refreshError="1"/>
      <sheetData sheetId="17089" refreshError="1"/>
      <sheetData sheetId="17090" refreshError="1"/>
      <sheetData sheetId="17091" refreshError="1"/>
      <sheetData sheetId="17092" refreshError="1"/>
      <sheetData sheetId="17093" refreshError="1"/>
      <sheetData sheetId="17094" refreshError="1"/>
      <sheetData sheetId="17095" refreshError="1"/>
      <sheetData sheetId="17096" refreshError="1"/>
      <sheetData sheetId="17097" refreshError="1"/>
      <sheetData sheetId="17098" refreshError="1"/>
      <sheetData sheetId="17099" refreshError="1"/>
      <sheetData sheetId="17100" refreshError="1"/>
      <sheetData sheetId="17101" refreshError="1"/>
      <sheetData sheetId="17102" refreshError="1"/>
      <sheetData sheetId="17103" refreshError="1"/>
      <sheetData sheetId="17104" refreshError="1"/>
      <sheetData sheetId="17105" refreshError="1"/>
      <sheetData sheetId="17106" refreshError="1"/>
      <sheetData sheetId="17107" refreshError="1"/>
      <sheetData sheetId="17108" refreshError="1"/>
      <sheetData sheetId="17109" refreshError="1"/>
      <sheetData sheetId="17110" refreshError="1"/>
      <sheetData sheetId="17111" refreshError="1"/>
      <sheetData sheetId="17112" refreshError="1"/>
      <sheetData sheetId="17113" refreshError="1"/>
      <sheetData sheetId="17114" refreshError="1"/>
      <sheetData sheetId="17115" refreshError="1"/>
      <sheetData sheetId="17116" refreshError="1"/>
      <sheetData sheetId="17117" refreshError="1"/>
      <sheetData sheetId="17118" refreshError="1"/>
      <sheetData sheetId="17119" refreshError="1"/>
      <sheetData sheetId="17120" refreshError="1"/>
      <sheetData sheetId="17121" refreshError="1"/>
      <sheetData sheetId="17122" refreshError="1"/>
      <sheetData sheetId="17123" refreshError="1"/>
      <sheetData sheetId="17124" refreshError="1"/>
      <sheetData sheetId="17125" refreshError="1"/>
      <sheetData sheetId="17126" refreshError="1"/>
      <sheetData sheetId="17127" refreshError="1"/>
      <sheetData sheetId="17128" refreshError="1"/>
      <sheetData sheetId="17129" refreshError="1"/>
      <sheetData sheetId="17130" refreshError="1"/>
      <sheetData sheetId="17131" refreshError="1"/>
      <sheetData sheetId="17132" refreshError="1"/>
      <sheetData sheetId="17133" refreshError="1"/>
      <sheetData sheetId="17134" refreshError="1"/>
      <sheetData sheetId="17135" refreshError="1"/>
      <sheetData sheetId="17136" refreshError="1"/>
      <sheetData sheetId="17137" refreshError="1"/>
      <sheetData sheetId="17138" refreshError="1"/>
      <sheetData sheetId="17139" refreshError="1"/>
      <sheetData sheetId="17140" refreshError="1"/>
      <sheetData sheetId="17141" refreshError="1"/>
      <sheetData sheetId="17142" refreshError="1"/>
      <sheetData sheetId="17143" refreshError="1"/>
      <sheetData sheetId="17144" refreshError="1"/>
      <sheetData sheetId="17145" refreshError="1"/>
      <sheetData sheetId="17146" refreshError="1"/>
      <sheetData sheetId="17147" refreshError="1"/>
      <sheetData sheetId="17148" refreshError="1"/>
      <sheetData sheetId="17149" refreshError="1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 refreshError="1"/>
      <sheetData sheetId="17156" refreshError="1"/>
      <sheetData sheetId="17157" refreshError="1"/>
      <sheetData sheetId="17158" refreshError="1"/>
      <sheetData sheetId="17159" refreshError="1"/>
      <sheetData sheetId="17160" refreshError="1"/>
      <sheetData sheetId="17161" refreshError="1"/>
      <sheetData sheetId="17162" refreshError="1"/>
      <sheetData sheetId="17163" refreshError="1"/>
      <sheetData sheetId="17164" refreshError="1"/>
      <sheetData sheetId="17165" refreshError="1"/>
      <sheetData sheetId="17166" refreshError="1"/>
      <sheetData sheetId="17167" refreshError="1"/>
      <sheetData sheetId="17168" refreshError="1"/>
      <sheetData sheetId="17169" refreshError="1"/>
      <sheetData sheetId="17170" refreshError="1"/>
      <sheetData sheetId="17171" refreshError="1"/>
      <sheetData sheetId="17172" refreshError="1"/>
      <sheetData sheetId="17173" refreshError="1"/>
      <sheetData sheetId="17174" refreshError="1"/>
      <sheetData sheetId="17175" refreshError="1"/>
      <sheetData sheetId="17176" refreshError="1"/>
      <sheetData sheetId="17177" refreshError="1"/>
      <sheetData sheetId="17178" refreshError="1"/>
      <sheetData sheetId="17179" refreshError="1"/>
      <sheetData sheetId="17180" refreshError="1"/>
      <sheetData sheetId="17181" refreshError="1"/>
      <sheetData sheetId="17182" refreshError="1"/>
      <sheetData sheetId="17183" refreshError="1"/>
      <sheetData sheetId="17184" refreshError="1"/>
      <sheetData sheetId="17185" refreshError="1"/>
      <sheetData sheetId="17186" refreshError="1"/>
      <sheetData sheetId="17187" refreshError="1"/>
      <sheetData sheetId="17188" refreshError="1"/>
      <sheetData sheetId="17189" refreshError="1"/>
      <sheetData sheetId="17190" refreshError="1"/>
      <sheetData sheetId="17191" refreshError="1"/>
      <sheetData sheetId="17192" refreshError="1"/>
      <sheetData sheetId="17193" refreshError="1"/>
      <sheetData sheetId="17194" refreshError="1"/>
      <sheetData sheetId="17195" refreshError="1"/>
      <sheetData sheetId="17196" refreshError="1"/>
      <sheetData sheetId="17197" refreshError="1"/>
      <sheetData sheetId="17198" refreshError="1"/>
      <sheetData sheetId="17199" refreshError="1"/>
      <sheetData sheetId="17200" refreshError="1"/>
      <sheetData sheetId="17201" refreshError="1"/>
      <sheetData sheetId="17202" refreshError="1"/>
      <sheetData sheetId="17203" refreshError="1"/>
      <sheetData sheetId="17204" refreshError="1"/>
      <sheetData sheetId="17205" refreshError="1"/>
      <sheetData sheetId="17206" refreshError="1"/>
      <sheetData sheetId="17207" refreshError="1"/>
      <sheetData sheetId="17208" refreshError="1"/>
      <sheetData sheetId="17209" refreshError="1"/>
      <sheetData sheetId="17210" refreshError="1"/>
      <sheetData sheetId="17211" refreshError="1"/>
      <sheetData sheetId="17212" refreshError="1"/>
      <sheetData sheetId="17213" refreshError="1"/>
      <sheetData sheetId="17214" refreshError="1"/>
      <sheetData sheetId="17215" refreshError="1"/>
      <sheetData sheetId="17216" refreshError="1"/>
      <sheetData sheetId="17217" refreshError="1"/>
      <sheetData sheetId="17218" refreshError="1"/>
      <sheetData sheetId="17219" refreshError="1"/>
      <sheetData sheetId="17220" refreshError="1"/>
      <sheetData sheetId="17221" refreshError="1"/>
      <sheetData sheetId="17222" refreshError="1"/>
      <sheetData sheetId="17223" refreshError="1"/>
      <sheetData sheetId="17224" refreshError="1"/>
      <sheetData sheetId="17225" refreshError="1"/>
      <sheetData sheetId="17226" refreshError="1"/>
      <sheetData sheetId="17227" refreshError="1"/>
      <sheetData sheetId="17228" refreshError="1"/>
      <sheetData sheetId="17229" refreshError="1"/>
      <sheetData sheetId="17230" refreshError="1"/>
      <sheetData sheetId="17231" refreshError="1"/>
      <sheetData sheetId="17232" refreshError="1"/>
      <sheetData sheetId="17233" refreshError="1"/>
      <sheetData sheetId="17234" refreshError="1"/>
      <sheetData sheetId="17235" refreshError="1"/>
      <sheetData sheetId="17236" refreshError="1"/>
      <sheetData sheetId="17237" refreshError="1"/>
      <sheetData sheetId="17238" refreshError="1"/>
      <sheetData sheetId="17239" refreshError="1"/>
      <sheetData sheetId="17240" refreshError="1"/>
      <sheetData sheetId="17241" refreshError="1"/>
      <sheetData sheetId="17242" refreshError="1"/>
      <sheetData sheetId="17243" refreshError="1"/>
      <sheetData sheetId="17244" refreshError="1"/>
      <sheetData sheetId="17245" refreshError="1"/>
      <sheetData sheetId="17246" refreshError="1"/>
      <sheetData sheetId="17247" refreshError="1"/>
      <sheetData sheetId="17248" refreshError="1"/>
      <sheetData sheetId="17249" refreshError="1"/>
      <sheetData sheetId="17250" refreshError="1"/>
      <sheetData sheetId="17251" refreshError="1"/>
      <sheetData sheetId="17252" refreshError="1"/>
      <sheetData sheetId="17253" refreshError="1"/>
      <sheetData sheetId="17254" refreshError="1"/>
      <sheetData sheetId="17255" refreshError="1"/>
      <sheetData sheetId="17256" refreshError="1"/>
      <sheetData sheetId="17257" refreshError="1"/>
      <sheetData sheetId="17258" refreshError="1"/>
      <sheetData sheetId="17259" refreshError="1"/>
      <sheetData sheetId="17260" refreshError="1"/>
      <sheetData sheetId="17261" refreshError="1"/>
      <sheetData sheetId="17262" refreshError="1"/>
      <sheetData sheetId="17263" refreshError="1"/>
      <sheetData sheetId="17264" refreshError="1"/>
      <sheetData sheetId="17265" refreshError="1"/>
      <sheetData sheetId="17266" refreshError="1"/>
      <sheetData sheetId="17267" refreshError="1"/>
      <sheetData sheetId="17268" refreshError="1"/>
      <sheetData sheetId="17269" refreshError="1"/>
      <sheetData sheetId="17270" refreshError="1"/>
      <sheetData sheetId="17271" refreshError="1"/>
      <sheetData sheetId="17272" refreshError="1"/>
      <sheetData sheetId="17273" refreshError="1"/>
      <sheetData sheetId="17274" refreshError="1"/>
      <sheetData sheetId="17275" refreshError="1"/>
      <sheetData sheetId="17276" refreshError="1"/>
      <sheetData sheetId="17277" refreshError="1"/>
      <sheetData sheetId="17278" refreshError="1"/>
      <sheetData sheetId="17279" refreshError="1"/>
      <sheetData sheetId="17280" refreshError="1"/>
      <sheetData sheetId="17281" refreshError="1"/>
      <sheetData sheetId="17282" refreshError="1"/>
      <sheetData sheetId="17283" refreshError="1"/>
      <sheetData sheetId="17284" refreshError="1"/>
      <sheetData sheetId="17285" refreshError="1"/>
      <sheetData sheetId="17286" refreshError="1"/>
      <sheetData sheetId="17287" refreshError="1"/>
      <sheetData sheetId="17288" refreshError="1"/>
      <sheetData sheetId="17289" refreshError="1"/>
      <sheetData sheetId="17290" refreshError="1"/>
      <sheetData sheetId="17291" refreshError="1"/>
      <sheetData sheetId="17292" refreshError="1"/>
      <sheetData sheetId="17293" refreshError="1"/>
      <sheetData sheetId="17294" refreshError="1"/>
      <sheetData sheetId="17295" refreshError="1"/>
      <sheetData sheetId="17296" refreshError="1"/>
      <sheetData sheetId="17297" refreshError="1"/>
      <sheetData sheetId="17298" refreshError="1"/>
      <sheetData sheetId="17299" refreshError="1"/>
      <sheetData sheetId="17300" refreshError="1"/>
      <sheetData sheetId="17301" refreshError="1"/>
      <sheetData sheetId="17302" refreshError="1"/>
      <sheetData sheetId="17303" refreshError="1"/>
      <sheetData sheetId="17304" refreshError="1"/>
      <sheetData sheetId="17305" refreshError="1"/>
      <sheetData sheetId="17306" refreshError="1"/>
      <sheetData sheetId="17307" refreshError="1"/>
      <sheetData sheetId="17308" refreshError="1"/>
      <sheetData sheetId="17309" refreshError="1"/>
      <sheetData sheetId="17310" refreshError="1"/>
      <sheetData sheetId="17311" refreshError="1"/>
      <sheetData sheetId="17312" refreshError="1"/>
      <sheetData sheetId="17313" refreshError="1"/>
      <sheetData sheetId="17314" refreshError="1"/>
      <sheetData sheetId="17315" refreshError="1"/>
      <sheetData sheetId="17316" refreshError="1"/>
      <sheetData sheetId="17317" refreshError="1"/>
      <sheetData sheetId="17318" refreshError="1"/>
      <sheetData sheetId="17319" refreshError="1"/>
      <sheetData sheetId="17320" refreshError="1"/>
      <sheetData sheetId="17321" refreshError="1"/>
      <sheetData sheetId="17322" refreshError="1"/>
      <sheetData sheetId="17323" refreshError="1"/>
      <sheetData sheetId="17324" refreshError="1"/>
      <sheetData sheetId="17325" refreshError="1"/>
      <sheetData sheetId="17326" refreshError="1"/>
      <sheetData sheetId="17327" refreshError="1"/>
      <sheetData sheetId="17328" refreshError="1"/>
      <sheetData sheetId="17329" refreshError="1"/>
      <sheetData sheetId="17330" refreshError="1"/>
      <sheetData sheetId="17331" refreshError="1"/>
      <sheetData sheetId="17332" refreshError="1"/>
      <sheetData sheetId="17333" refreshError="1"/>
      <sheetData sheetId="17334" refreshError="1"/>
      <sheetData sheetId="17335" refreshError="1"/>
      <sheetData sheetId="17336" refreshError="1"/>
      <sheetData sheetId="17337" refreshError="1"/>
      <sheetData sheetId="17338" refreshError="1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 refreshError="1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 refreshError="1"/>
      <sheetData sheetId="17365" refreshError="1"/>
      <sheetData sheetId="17366" refreshError="1"/>
      <sheetData sheetId="17367" refreshError="1"/>
      <sheetData sheetId="17368" refreshError="1"/>
      <sheetData sheetId="17369" refreshError="1"/>
      <sheetData sheetId="17370" refreshError="1"/>
      <sheetData sheetId="17371" refreshError="1"/>
      <sheetData sheetId="17372" refreshError="1"/>
      <sheetData sheetId="17373" refreshError="1"/>
      <sheetData sheetId="17374" refreshError="1"/>
      <sheetData sheetId="17375" refreshError="1"/>
      <sheetData sheetId="17376" refreshError="1"/>
      <sheetData sheetId="17377" refreshError="1"/>
      <sheetData sheetId="17378" refreshError="1"/>
      <sheetData sheetId="17379" refreshError="1"/>
      <sheetData sheetId="17380" refreshError="1"/>
      <sheetData sheetId="17381" refreshError="1"/>
      <sheetData sheetId="17382" refreshError="1"/>
      <sheetData sheetId="17383" refreshError="1"/>
      <sheetData sheetId="17384" refreshError="1"/>
      <sheetData sheetId="17385" refreshError="1"/>
      <sheetData sheetId="17386" refreshError="1"/>
      <sheetData sheetId="17387" refreshError="1"/>
      <sheetData sheetId="17388" refreshError="1"/>
      <sheetData sheetId="17389" refreshError="1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/>
      <sheetData sheetId="17408"/>
      <sheetData sheetId="17409"/>
      <sheetData sheetId="17410"/>
      <sheetData sheetId="17411"/>
      <sheetData sheetId="17412"/>
      <sheetData sheetId="17413"/>
      <sheetData sheetId="17414"/>
      <sheetData sheetId="17415"/>
      <sheetData sheetId="17416"/>
      <sheetData sheetId="17417"/>
      <sheetData sheetId="17418"/>
      <sheetData sheetId="17419" refreshError="1"/>
      <sheetData sheetId="17420" refreshError="1"/>
      <sheetData sheetId="17421" refreshError="1"/>
      <sheetData sheetId="17422" refreshError="1"/>
      <sheetData sheetId="17423" refreshError="1"/>
      <sheetData sheetId="17424" refreshError="1"/>
      <sheetData sheetId="17425" refreshError="1"/>
      <sheetData sheetId="17426" refreshError="1"/>
      <sheetData sheetId="17427" refreshError="1"/>
      <sheetData sheetId="17428" refreshError="1"/>
      <sheetData sheetId="17429" refreshError="1"/>
      <sheetData sheetId="17430" refreshError="1"/>
      <sheetData sheetId="17431" refreshError="1"/>
      <sheetData sheetId="17432" refreshError="1"/>
      <sheetData sheetId="17433"/>
      <sheetData sheetId="17434"/>
      <sheetData sheetId="17435" refreshError="1"/>
      <sheetData sheetId="17436" refreshError="1"/>
      <sheetData sheetId="17437" refreshError="1"/>
      <sheetData sheetId="17438" refreshError="1"/>
      <sheetData sheetId="17439"/>
      <sheetData sheetId="17440" refreshError="1"/>
      <sheetData sheetId="17441" refreshError="1"/>
      <sheetData sheetId="17442" refreshError="1"/>
      <sheetData sheetId="17443" refreshError="1"/>
      <sheetData sheetId="17444" refreshError="1"/>
      <sheetData sheetId="17445" refreshError="1"/>
      <sheetData sheetId="17446" refreshError="1"/>
      <sheetData sheetId="17447" refreshError="1"/>
      <sheetData sheetId="17448" refreshError="1"/>
      <sheetData sheetId="17449" refreshError="1"/>
      <sheetData sheetId="17450" refreshError="1"/>
      <sheetData sheetId="17451"/>
      <sheetData sheetId="17452" refreshError="1"/>
      <sheetData sheetId="17453" refreshError="1"/>
      <sheetData sheetId="17454" refreshError="1"/>
      <sheetData sheetId="17455" refreshError="1"/>
      <sheetData sheetId="17456" refreshError="1"/>
      <sheetData sheetId="17457" refreshError="1"/>
      <sheetData sheetId="17458" refreshError="1"/>
      <sheetData sheetId="17459" refreshError="1"/>
      <sheetData sheetId="17460" refreshError="1"/>
      <sheetData sheetId="17461" refreshError="1"/>
      <sheetData sheetId="17462"/>
      <sheetData sheetId="17463"/>
      <sheetData sheetId="17464" refreshError="1"/>
      <sheetData sheetId="17465" refreshError="1"/>
      <sheetData sheetId="17466" refreshError="1"/>
      <sheetData sheetId="17467" refreshError="1"/>
      <sheetData sheetId="17468" refreshError="1"/>
      <sheetData sheetId="17469" refreshError="1"/>
      <sheetData sheetId="17470" refreshError="1"/>
      <sheetData sheetId="17471"/>
      <sheetData sheetId="17472" refreshError="1"/>
      <sheetData sheetId="17473"/>
      <sheetData sheetId="17474" refreshError="1"/>
      <sheetData sheetId="17475" refreshError="1"/>
      <sheetData sheetId="17476" refreshError="1"/>
      <sheetData sheetId="17477" refreshError="1"/>
      <sheetData sheetId="17478" refreshError="1"/>
      <sheetData sheetId="17479" refreshError="1"/>
      <sheetData sheetId="17480" refreshError="1"/>
      <sheetData sheetId="17481" refreshError="1"/>
      <sheetData sheetId="17482" refreshError="1"/>
      <sheetData sheetId="17483" refreshError="1"/>
      <sheetData sheetId="17484"/>
      <sheetData sheetId="17485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han cong"/>
      <sheetName val="phu cap"/>
      <sheetName val="vlminh hoa"/>
      <sheetName val="DG "/>
      <sheetName val="NLV"/>
      <sheetName val="Ncong nhan"/>
      <sheetName val="Ha tang"/>
      <sheetName val="Bangthkp"/>
      <sheetName val="THKP"/>
      <sheetName val="Congty"/>
      <sheetName val="VPPN"/>
      <sheetName val="XN74"/>
      <sheetName val="XN54"/>
      <sheetName val="XN33"/>
      <sheetName val="NK96"/>
      <sheetName val="XL4Test5"/>
      <sheetName val="Sheet13"/>
      <sheetName val="DTDD"/>
      <sheetName val="DTCD"/>
      <sheetName val="DTDD2003"/>
      <sheetName val="Sheet2"/>
      <sheetName val="Vayvon"/>
      <sheetName val="Sheet5"/>
      <sheetName val="Sheet4"/>
      <sheetName val="Sheet1"/>
      <sheetName val="Tdien"/>
      <sheetName val="DTSON ADB3-N2"/>
      <sheetName val="Sheet12"/>
      <sheetName val="Sheet11"/>
      <sheetName val="Sheet10"/>
      <sheetName val="Sheet9"/>
      <sheetName val="Sheet7"/>
      <sheetName val="BangketienvayNHS"/>
      <sheetName val="Sheet6"/>
      <sheetName val="Sheet15"/>
      <sheetName val="Sheet3"/>
      <sheetName val="XXXXXXXX"/>
      <sheetName val="Sheet8"/>
      <sheetName val="Sheet14"/>
      <sheetName val="Sheet16"/>
      <sheetName val="XL4Poppy"/>
      <sheetName val="tong hop"/>
      <sheetName val="phan tich DG"/>
      <sheetName val="gia vat lieu"/>
      <sheetName val="gia xe may"/>
      <sheetName val="gia nhan cong"/>
      <sheetName val="Tan an(8)"/>
      <sheetName val="QK(DP1) (7)"/>
      <sheetName val="cat®o luong(DP1) (6)"/>
      <sheetName val="cat tam quang(DP1) (5)"/>
      <sheetName val="cat Na dan(DP1) (4)"/>
      <sheetName val="cat Na dan(DP1) (2)"/>
      <sheetName val="catdo luong(496)"/>
      <sheetName val="catNam Dan (DELTA) (3)"/>
      <sheetName val="cat hoa binh (DP2) (2)"/>
      <sheetName val="cat hoa binh (DP1)"/>
      <sheetName val="cat song dinh (4)"/>
      <sheetName val="C47-456"/>
      <sheetName val="C46"/>
      <sheetName val="C47-PII"/>
      <sheetName val="Lop 6 lan 1"/>
      <sheetName val="lop1 lan2"/>
      <sheetName val="lop2 lan2 "/>
      <sheetName val="lop3 lan2 "/>
      <sheetName val="lop4 lan2 "/>
      <sheetName val="lop5 lan2 "/>
      <sheetName val="lop6 lan2 "/>
      <sheetName val="lop7 lan2 "/>
      <sheetName val="lop8 lan2 "/>
      <sheetName val="lop9 lan2"/>
      <sheetName val="lop10 lan2 "/>
      <sheetName val="Nconõþnhan"/>
      <sheetName val="general"/>
      <sheetName val="Main Road"/>
      <sheetName val="tuong"/>
      <sheetName val="KL_Dat-Da"/>
      <sheetName val="N1"/>
      <sheetName val="Km0_Km8"/>
      <sheetName val="Km27_Km40+390"/>
      <sheetName val="Km8_Km17"/>
      <sheetName val="Tackcoat"/>
      <sheetName val="Primecoat"/>
      <sheetName val="Km17_Km27"/>
      <sheetName val="2J.01"/>
      <sheetName val="2J.02"/>
      <sheetName val="2J.03"/>
      <sheetName val="2J.04"/>
      <sheetName val="2J.05"/>
      <sheetName val="2J.06"/>
      <sheetName val="2J.07"/>
      <sheetName val="2J.10"/>
      <sheetName val="2J.11"/>
      <sheetName val="2J.12"/>
      <sheetName val="2J.13"/>
      <sheetName val="muc.luc"/>
      <sheetName val="123"/>
      <sheetName val="00000000"/>
      <sheetName val="1"/>
      <sheetName val="2"/>
      <sheetName val="1-11"/>
      <sheetName val="2-11"/>
      <sheetName val="1-12"/>
      <sheetName val="1-1"/>
      <sheetName val="2-12"/>
      <sheetName val="2-1"/>
      <sheetName val="1-2"/>
      <sheetName val="2-2"/>
      <sheetName val="1-3"/>
      <sheetName val="8thangdaunam"/>
      <sheetName val="KDT6"/>
      <sheetName val="KDT7"/>
      <sheetName val="KDT8"/>
      <sheetName val="KDT9"/>
      <sheetName val="KDT10"/>
      <sheetName val="TH"/>
      <sheetName val="XLT7"/>
      <sheetName val="XL8"/>
      <sheetName val="XLT9"/>
      <sheetName val="XLT6"/>
      <sheetName val="B-n (2)"/>
      <sheetName val="B-n"/>
      <sheetName val="B-ky2"/>
      <sheetName val="TH-t toan"/>
      <sheetName val="T-toan"/>
      <sheetName val="B-ky"/>
      <sheetName val="bia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chi tieu HV"/>
      <sheetName val="sx-tt-tk"/>
      <sheetName val="tsach &amp; thu hoi"/>
      <sheetName val="KK than ton   (2)"/>
      <sheetName val="KK than ton   (3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 (2)"/>
      <sheetName val="XNGBQI-05 (3)"/>
      <sheetName val="XNGBQII-05 (2)"/>
      <sheetName val="XNGBQII-05 (3)"/>
      <sheetName val="XNGBQIII-05"/>
      <sheetName val="XNGBQII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0000"/>
      <sheetName val="100000000000"/>
      <sheetName val="200000000000"/>
      <sheetName val="00000001"/>
      <sheetName val="XNGBQII-05"/>
      <sheetName val="XNGBQII-05 (02)"/>
      <sheetName val="BANGTRA"/>
      <sheetName val="QK(@P1) (7)"/>
      <sheetName val="vlmifh hoa"/>
      <sheetName val="catNam Daf (DELTA) (3)"/>
      <sheetName val="Sheet0"/>
      <sheetName val="Shdet3"/>
      <sheetName val="g)a vat lieu"/>
      <sheetName val="gia nhan cmng"/>
      <sheetName val="!-3"/>
      <sheetName val="PTVT"/>
      <sheetName val="THKL"/>
      <sheetName val="CLVL"/>
      <sheetName val="CLVT Mong"/>
      <sheetName val="PTVT Mong"/>
      <sheetName val="DG Mong"/>
      <sheetName val="CLVT Than"/>
      <sheetName val="PTVT Than"/>
      <sheetName val="DG Than"/>
      <sheetName val="dtxl"/>
      <sheetName val="gvl"/>
      <sheetName val="T2"/>
      <sheetName val="T3"/>
      <sheetName val="T4"/>
      <sheetName val="T5"/>
      <sheetName val="THop"/>
      <sheetName val="THKD"/>
      <sheetName val="10000000"/>
      <sheetName val="20000000"/>
      <sheetName val="30000000"/>
      <sheetName val="40000000"/>
      <sheetName val="TT 9T - 2003"/>
      <sheetName val="TT QIII-2003"/>
      <sheetName val="TT QII-2003"/>
      <sheetName val="TT QI-2003"/>
      <sheetName val="Chart1"/>
      <sheetName val="thdt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Cheet14"/>
      <sheetName val="F1"/>
      <sheetName val="PHUTRO500"/>
      <sheetName val="KJ 2002"/>
      <sheetName val="BiaNgoai"/>
      <sheetName val="BiaTrong"/>
      <sheetName val="THVT"/>
      <sheetName val="CVC"/>
      <sheetName val="CVCM"/>
      <sheetName val="BG"/>
      <sheetName val="DToan"/>
      <sheetName val="DTCT"/>
      <sheetName val="Det1-3"/>
      <sheetName val="T-H"/>
      <sheetName val="Com29-04Gh"/>
      <sheetName val="Com27-04NThu"/>
      <sheetName val="TH8-5"/>
      <sheetName val="KL Nthu ngay 8-5"/>
      <sheetName val="Com21-04"/>
      <sheetName val="115BC03"/>
      <sheetName val="112BC02"/>
      <sheetName val="114BC02"/>
      <sheetName val="113BC03"/>
      <sheetName val="113BC02"/>
      <sheetName val="116BC02"/>
      <sheetName val="116BC04"/>
      <sheetName val="114BC04"/>
      <sheetName val="112BC04"/>
      <sheetName val="111AC01"/>
      <sheetName val="111-BC02"/>
      <sheetName val="115BC02"/>
      <sheetName val="116BC01"/>
      <sheetName val="GH116BC04(13-4)"/>
      <sheetName val="GH113BC03(13-4)"/>
      <sheetName val="GH112BC02(13-4)"/>
      <sheetName val="Com1-3"/>
      <sheetName val="Com26-3"/>
      <sheetName val="Det26-3"/>
      <sheetName val="Com1-4"/>
      <sheetName val="Det1-4"/>
      <sheetName val="50000000"/>
      <sheetName val="CD2000"/>
      <sheetName val="khi tiet KHM"/>
      <sheetName val="DP than"/>
      <sheetName val="Maueoi"/>
      <sheetName val="TH thantkn"/>
      <sheetName val="XNE@QII-05 (3)"/>
      <sheetName val="sx-tt)tk"/>
      <sheetName val="LLV"/>
      <sheetName val="KLHT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8"/>
      <sheetName val="t.so"/>
      <sheetName val="BangketienvcyNHS"/>
      <sheetName val="XJ54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Sheut26"/>
      <sheetName val="MTO REV.2(ARMOR)"/>
      <sheetName val="Cofgty"/>
      <sheetName val="BOQ-1"/>
      <sheetName val="DS-Thuong 6T dau"/>
      <sheetName val="000000_x0010_0"/>
      <sheetName val="CCDUCU"/>
      <sheetName val="TONGHOP KH"/>
      <sheetName val="PBOKHAUHAO"/>
      <sheetName val="canh"/>
      <sheetName val="[PHUTRO500.xlsѝGia ban NK bq"/>
      <sheetName val="Breakdown bill"/>
      <sheetName val="Breakdown 2"/>
      <sheetName val="MTL(AG)"/>
      <sheetName val="cat Na dan(DP1)²_x0000__x0000_"/>
      <sheetName val="Wall"/>
      <sheetName val="bluong"/>
      <sheetName val="dg"/>
      <sheetName val="banggia1"/>
      <sheetName val="_PHUTRO500.xlsѝGia ban NK bq"/>
      <sheetName val="AC"/>
      <sheetName val="khluong"/>
      <sheetName val="TN"/>
      <sheetName val="cat Na dan(DP1)²"/>
      <sheetName val="XXPXXXXX"/>
      <sheetName val="[PHUTRO500.xls?Gia ban NK bq"/>
      <sheetName val="Gia"/>
      <sheetName val="pian tich DG"/>
      <sheetName val="KT(E-E)"/>
      <sheetName val="TT QII-0003"/>
      <sheetName val="control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Truot_nen"/>
      <sheetName val="SILICATE"/>
      <sheetName val="nc"/>
      <sheetName val="vlieu"/>
      <sheetName val="S2_x0000__x0000_20"/>
      <sheetName val="Dieuchinh"/>
      <sheetName val="DU_LIEU"/>
      <sheetName val="DTSON ADB#-N2"/>
      <sheetName val="vnminh hoa"/>
      <sheetName val="Tinh truoc VAT"/>
      <sheetName val="CP khaosat(Congtinh)"/>
      <sheetName val="CP khaosat(tuyettinh)"/>
      <sheetName val="Girder"/>
      <sheetName val="GIAVLIEU"/>
      <sheetName val="PhongBan"/>
      <sheetName val="_PHUTRO500.xls_Gia ban NK bq"/>
      <sheetName val="KKKKKKKK"/>
      <sheetName val="Ktmo"/>
      <sheetName val="Gi VL"/>
      <sheetName val="S2"/>
      <sheetName val="Tổng kê"/>
      <sheetName val="Ts"/>
      <sheetName val="FTICH"/>
      <sheetName val="Quantity"/>
      <sheetName val="COAT&amp;WRAP-QIOT-#3"/>
      <sheetName val="PNT-QUOT-#3"/>
      <sheetName val=""/>
      <sheetName val="Chi tiet"/>
      <sheetName val="QMCT"/>
      <sheetName val="nhan_cong"/>
      <sheetName val="phu_cap"/>
      <sheetName val="vlminh_hoa"/>
      <sheetName val="DG_"/>
      <sheetName val="Ncong_nhan"/>
      <sheetName val="Ha_tang"/>
      <sheetName val="Main_Road"/>
      <sheetName val="chi_tieu_HV"/>
      <sheetName val="tsach_&amp;_thu_hoi"/>
      <sheetName val="KK_than_ton___(2)"/>
      <sheetName val="KK_than_ton___(3)"/>
      <sheetName val="TT_cac_ho"/>
      <sheetName val="TT_trong_nganh"/>
      <sheetName val="chi_tiet_KHM"/>
      <sheetName val="Pham_cap"/>
      <sheetName val="DT_than"/>
      <sheetName val="Doanh_thu"/>
      <sheetName val="gia_tri_SX"/>
      <sheetName val="So_Cong_nghiep"/>
      <sheetName val="Bia_BC"/>
      <sheetName val="TH_thanton"/>
      <sheetName val="Dat_da_thai"/>
      <sheetName val="GTSX_(TT)"/>
      <sheetName val="XNGBQI_(2)"/>
      <sheetName val="XNGBQI-04_(2)"/>
      <sheetName val="XNGBQII-04_(2)"/>
      <sheetName val="XNGBQII-04_(3)"/>
      <sheetName val="XNGBQIII-04_(2)"/>
      <sheetName val="XNGBQIII-04_(3)"/>
      <sheetName val="XNGBQIV-04_(2)"/>
      <sheetName val="XNGBQIV-04_(3)"/>
      <sheetName val="XNGBQI-05_(2)"/>
      <sheetName val="XNGBQI-05_(3)"/>
      <sheetName val="XNGBQII-05_(2)"/>
      <sheetName val="XNGBQII-05_(3)"/>
      <sheetName val="XNGBQIII-05_(02)"/>
      <sheetName val="Gia_ban_NK_bq"/>
      <sheetName val="XNGBQII-05_(02)"/>
      <sheetName val="DTSON_ADB3-N2"/>
      <sheetName val="tong_hop"/>
      <sheetName val="phan_tich_DG"/>
      <sheetName val="gia_vat_lieu"/>
      <sheetName val="gia_xe_may"/>
      <sheetName val="gia_nhan_cong"/>
      <sheetName val="g)a_vat_lieu"/>
      <sheetName val="gia_nhan_cmng"/>
      <sheetName val="TT_9T_-_2003"/>
      <sheetName val="TT_QIII-2003"/>
      <sheetName val="TT_QII-2003"/>
      <sheetName val="TT_QI-2003"/>
      <sheetName val="roto_truc"/>
      <sheetName val="Day_dt"/>
      <sheetName val="stato_tam_say"/>
      <sheetName val="Stato_ep"/>
      <sheetName val="Canh_gio"/>
      <sheetName val="Ss_Z-_GB"/>
      <sheetName val="Lop_6_lan_1"/>
      <sheetName val="lop1_lan2"/>
      <sheetName val="lop2_lan2_"/>
      <sheetName val="lop3_lan2_"/>
      <sheetName val="lop4_lan2_"/>
      <sheetName val="lop5_lan2_"/>
      <sheetName val="lop6_lan2_"/>
      <sheetName val="lop7_lan2_"/>
      <sheetName val="lop8_lan2_"/>
      <sheetName val="lop9_lan2"/>
      <sheetName val="lop10_lan2_"/>
      <sheetName val="Tan_an(8)"/>
      <sheetName val="QK(DP1)_(7)"/>
      <sheetName val="cat®o_luong(DP1)_(6)"/>
      <sheetName val="cat_tam_quang(DP1)_(5)"/>
      <sheetName val="cat_Na_dan(DP1)_(4)"/>
      <sheetName val="cat_Na_dan(DP1)_(2)"/>
      <sheetName val="catdo_luong(496)"/>
      <sheetName val="catNam_Dan_(DELTA)_(3)"/>
      <sheetName val="cat_hoa_binh_(DP2)_(2)"/>
      <sheetName val="cat_hoa_binh_(DP1)"/>
      <sheetName val="cat_song_dinh_(4)"/>
      <sheetName val="2J_01"/>
      <sheetName val="2J_02"/>
      <sheetName val="2J_03"/>
      <sheetName val="2J_04"/>
      <sheetName val="2J_05"/>
      <sheetName val="2J_06"/>
      <sheetName val="2J_07"/>
      <sheetName val="2J_10"/>
      <sheetName val="2J_11"/>
      <sheetName val="2J_12"/>
      <sheetName val="2J_13"/>
      <sheetName val="muc_luc"/>
      <sheetName val="MTO_REV_2(ARMOR)"/>
      <sheetName val="khi_tiet_KHM"/>
      <sheetName val="DP_than"/>
      <sheetName val="TH_thantkn"/>
      <sheetName val="XNE@QII-05_(3)"/>
      <sheetName val="t_so"/>
      <sheetName val="B-n_(2)"/>
      <sheetName val="TH-t_toan"/>
      <sheetName val="Tro_giup"/>
      <sheetName val="KL_Nthu_ngay_8-5"/>
      <sheetName val="[PHUTRO500_xlsѝGia_ban_NK_bq"/>
      <sheetName val="QK(@P1)_(7)"/>
      <sheetName val="_PHUTRO500_xlsѝGia_ban_NK_bq"/>
      <sheetName val="vlmifh_hoa"/>
      <sheetName val="catNam_Daf_(DELTA)_(3)"/>
      <sheetName val="KJ_2002"/>
      <sheetName val="DS-Thuong_6T_dau"/>
      <sheetName val="0000000"/>
      <sheetName val="CLVT_Mong"/>
      <sheetName val="PTVT_Mong"/>
      <sheetName val="DG_Mong"/>
      <sheetName val="CLVT_Than"/>
      <sheetName val="PTVT_Than"/>
      <sheetName val="DG_Than"/>
      <sheetName val="TONGHOP_KH"/>
      <sheetName val="Breakdown_bill"/>
      <sheetName val="Breakdown_2"/>
      <sheetName val="BC.TN"/>
      <sheetName val="MSTN"/>
      <sheetName val="_PHUTRO500.xls?Gia ban NK bq"/>
      <sheetName val="000000_x005f_x0010_0"/>
      <sheetName val="cat Na dan(DP1)²_x005f_x0000__x005f_x0000_"/>
      <sheetName val="TH VL, NC, DDHT Thanhphuoc"/>
      <sheetName val="CTDZ6kv (gd1) "/>
      <sheetName val="CTDZ 0.4+cto (GD1)"/>
      <sheetName val="CTTBA (gd1)"/>
      <sheetName val="XNGBQII²(3)"/>
      <sheetName val="ESTI."/>
      <sheetName val="DI-ESTI"/>
      <sheetName val="Fax-Print"/>
      <sheetName val="Total International"/>
      <sheetName val="Intl without Commercial"/>
      <sheetName val="tra-vat-lieu"/>
      <sheetName val="REGION"/>
      <sheetName val="OFFGRID"/>
      <sheetName val="BETON"/>
      <sheetName val="TONG HOP VL-NC"/>
      <sheetName val="Don gia"/>
      <sheetName val="THVATTU"/>
      <sheetName val="Chiet tinh dz22"/>
      <sheetName val="Duong cong vu hcm (11)ƃ"/>
      <sheetName val="Duong cong vu hcm (11)"/>
      <sheetName val="KH-Q1,Q2,01"/>
      <sheetName val="#REF"/>
      <sheetName val="XNGBQIII-05 _x000c_"/>
      <sheetName val="Vat lieu"/>
      <sheetName val="vattu"/>
      <sheetName val="KDT9Դǧ_x0004_Ǘ"/>
      <sheetName val="GiaVL"/>
      <sheetName val="DESIGN DATA"/>
      <sheetName val="STRESSES CHECK"/>
      <sheetName val="cat Na dan(DP1)²??"/>
      <sheetName val="2007年8月版"/>
      <sheetName val="Solieu"/>
      <sheetName val="%NHUA"/>
      <sheetName val="Pier"/>
      <sheetName val="Forex07"/>
      <sheetName val="ChiTietDZ"/>
      <sheetName val="VuaBT"/>
      <sheetName val="Da xay dung"/>
      <sheetName val="Cp&gt;10-Ln&lt;10"/>
      <sheetName val="Ln&lt;20"/>
      <sheetName val="EIRR&gt;1&lt;1"/>
      <sheetName val="EIRR&gt; 2"/>
      <sheetName val="EIRR&lt;2"/>
      <sheetName val="Gioi thieu"/>
      <sheetName val="Tai trong"/>
      <sheetName val="A6"/>
      <sheetName val="pian_tich_DG"/>
      <sheetName val="Liệt kê"/>
      <sheetName val="TH cac don vi"/>
      <sheetName val="Pho Hue"/>
      <sheetName val="Giang Vo"/>
      <sheetName val="P KD"/>
      <sheetName val="Dong Ho"/>
      <sheetName val="Hapro Mart"/>
      <sheetName val="Tram  KDTH"/>
      <sheetName val="con lai"/>
      <sheetName val="TH cac don vi (2)"/>
      <sheetName val="TH cac don vi (3)"/>
      <sheetName val="KH 06 theo dvi moi"/>
      <sheetName val="TH T10 -06 cac dvi"/>
      <sheetName val="TH T11 -06 cac dvi "/>
      <sheetName val="KH 2007"/>
      <sheetName val="KH 2007 (2)"/>
      <sheetName val="KH 2007 (3)"/>
      <sheetName val="KH 2007 (4)"/>
      <sheetName val="KH 2007 (5)"/>
      <sheetName val="M&amp;E "/>
      <sheetName val="BANG TONG HOP (2)"/>
      <sheetName val="IBASE"/>
      <sheetName val="S2??20"/>
      <sheetName val="????????"/>
      <sheetName val="tieunang"/>
      <sheetName val="_x0000__x0000__x0000__x0000__x0000__x0000__x0000__x0000_"/>
      <sheetName val="XNGBQIII-05 _x000c__x0000__x0000_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 refreshError="1"/>
      <sheetData sheetId="346"/>
      <sheetData sheetId="347" refreshError="1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hop"/>
      <sheetName val="thso sanh"/>
      <sheetName val="dutoan"/>
      <sheetName val="dtk490-491(PAI)"/>
      <sheetName val="dtk490-491(PAII)"/>
      <sheetName val="tuong"/>
      <sheetName val="DG "/>
      <sheetName val="denbu"/>
      <sheetName val="Sheet2"/>
      <sheetName val="Sheet1"/>
      <sheetName val="tong hop"/>
      <sheetName val="phan tich DG"/>
      <sheetName val="gia vat lieu"/>
      <sheetName val="gia xe may"/>
      <sheetName val="gia nhan cong"/>
      <sheetName val="XL4Test5"/>
      <sheetName val="Sheet4"/>
      <sheetName val="Goc Dien"/>
      <sheetName val="QTDien"/>
      <sheetName val="THKP"/>
      <sheetName val="QTNuoc"/>
      <sheetName val="DTnuoc"/>
      <sheetName val="DT dien"/>
      <sheetName val="QTCSet"/>
      <sheetName val="TBI+NUOC "/>
      <sheetName val="Dien"/>
      <sheetName val="Sheet3"/>
      <sheetName val="TBIWC"/>
      <sheetName val="TBI nuoc"/>
      <sheetName val="00000000"/>
      <sheetName val="10000000"/>
      <sheetName val="MTL$-INTER"/>
      <sheetName val="PHAN DS 22 KV"/>
      <sheetName val="general"/>
      <sheetName val="Main Road"/>
      <sheetName val="gVL"/>
      <sheetName val="Gioi thieu"/>
      <sheetName val="DG 11"/>
      <sheetName val="Tien luong"/>
      <sheetName val="Kinh phi "/>
      <sheetName val="Phan tich"/>
      <sheetName val="VC"/>
      <sheetName val="XL4Poppy"/>
      <sheetName val="RL"/>
      <sheetName val="TDQS"/>
      <sheetName val="40C"/>
      <sheetName val="40C-1"/>
      <sheetName val="thi lai"/>
      <sheetName val="DK6"/>
      <sheetName val="DK5"/>
      <sheetName val="DK4"/>
      <sheetName val="DK3"/>
      <sheetName val="DK2"/>
      <sheetName val="DK1"/>
      <sheetName val="ds1"/>
      <sheetName val="ds2"/>
      <sheetName val="ds3"/>
      <sheetName val="ds4"/>
      <sheetName val="ds5"/>
      <sheetName val="ds6"/>
      <sheetName val="6"/>
      <sheetName val="4"/>
      <sheetName val="5"/>
      <sheetName val="3"/>
      <sheetName val="2"/>
      <sheetName val="1"/>
      <sheetName val="DS"/>
      <sheetName val="HP"/>
      <sheetName val="LB"/>
      <sheetName val="SL"/>
      <sheetName val="hl"/>
      <sheetName val="40"/>
      <sheetName val="XXXXXXXX"/>
      <sheetName val="XXXXXXX0"/>
      <sheetName val="DE "/>
      <sheetName val="Đoàn Vay Tiền"/>
      <sheetName val="Nợ Đoàn"/>
      <sheetName val="Sum"/>
      <sheetName val="tra-vat-lieu"/>
      <sheetName val="DO AM DT"/>
      <sheetName val="Chart1"/>
      <sheetName val="phùn tich DG"/>
      <sheetName val="Congty"/>
      <sheetName val="VPPN"/>
      <sheetName val="XN74"/>
      <sheetName val="XN54"/>
      <sheetName val="XN33"/>
      <sheetName val="NK96"/>
      <sheetName val="C.noTX01"/>
      <sheetName val="T.HopCNo"/>
      <sheetName val="THCNoATrung"/>
      <sheetName val="Sheet6"/>
      <sheetName val="BaocaoC.No2"/>
      <sheetName val="BaocaoC.noHopC.ty"/>
      <sheetName val="THAtraQuy"/>
      <sheetName val="No Ca.N"/>
      <sheetName val="C.tiêt C.ty"/>
      <sheetName val="CN.TCT03"/>
      <sheetName val="CN kho đoi"/>
      <sheetName val="T.Hop CN"/>
      <sheetName val="CTHTchưa TTnộibộ"/>
      <sheetName val="CN2004 Nộp TCT"/>
      <sheetName val="CN TCT04"/>
      <sheetName val="MTO REV.0"/>
      <sheetName val="Ðoàn Vay Ti?n"/>
      <sheetName val="N? Ðoàn"/>
      <sheetName val="thdt"/>
      <sheetName val="th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BANGTRA"/>
      <sheetName val="QMCT"/>
      <sheetName val="Input"/>
      <sheetName val="hieuchinh30.11"/>
      <sheetName val="Bcaonhanh"/>
      <sheetName val="chitieth.chinh"/>
      <sheetName val="trinhEVN29.8"/>
      <sheetName val="dtk490_x000d_491(PAI_x0009_"/>
      <sheetName val="QTNugc"/>
      <sheetName val="10000_x0010_00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Qheet1"/>
      <sheetName val="Tinh truoc VAT"/>
      <sheetName val="CP khaosat(Congtinh)"/>
      <sheetName val="CP khaosat(tuyettinh)"/>
      <sheetName val="Bia"/>
      <sheetName val="Tai trong"/>
      <sheetName val="Pile-Br-Capacity"/>
      <sheetName val="gia vat_x0000_lieu"/>
      <sheetName val=""/>
      <sheetName val="Ðoàn Vay Ti_n"/>
      <sheetName val="N_ Ðoàn"/>
      <sheetName val="cong"/>
      <sheetName val="CN kho doi"/>
      <sheetName val="CTHTchua TTn?ib?"/>
      <sheetName val="CN2004 N?p TCT"/>
      <sheetName val="dudoan"/>
      <sheetName val="dtk490_x000d_491(PAI "/>
      <sheetName val="Truot_nen"/>
      <sheetName val="GIAVL"/>
      <sheetName val="CTHTchua TTn_ib_"/>
      <sheetName val="CN2004 N_p TCT"/>
      <sheetName val="BanTinh"/>
      <sheetName val="dtxl"/>
      <sheetName val="dtk486"/>
      <sheetName val="gia vat"/>
      <sheetName val="Gia vat tu"/>
      <sheetName val="CN kho ðoi"/>
      <sheetName val="CTHTchýa TTn?ib?"/>
      <sheetName val="dtk490_x000a_491(PAI_x0009_"/>
      <sheetName val="G2G3_CDR_Dim"/>
      <sheetName val="G2_System_Inputs"/>
      <sheetName val="G2_TDT_Input"/>
      <sheetName val="G2_TDT_Advanced"/>
      <sheetName val="G2G3_GGSN_WC"/>
      <sheetName val="G3_System_Inputs"/>
      <sheetName val="G3_TDT_Input"/>
      <sheetName val="TTTram"/>
      <sheetName val="dtk490_x000a_491(PAI "/>
      <sheetName val="dtk490_491(PAI_x0009_"/>
      <sheetName val="Gia"/>
      <sheetName val="Breakdown bill"/>
      <sheetName val="Breakdown 2"/>
      <sheetName val="T2"/>
      <sheetName val="T3"/>
      <sheetName val="T4"/>
      <sheetName val="T5"/>
      <sheetName val="THop"/>
      <sheetName val="THKD"/>
      <sheetName val="20000000"/>
      <sheetName val="30000000"/>
      <sheetName val="40000000"/>
      <sheetName val="GIADINH+TKCNHAN"/>
      <sheetName val="cn"/>
      <sheetName val="110104"/>
      <sheetName val="160104"/>
      <sheetName val="260104"/>
      <sheetName val="040204"/>
      <sheetName val="130204"/>
      <sheetName val="230204"/>
      <sheetName val="OANH TDTKAH"/>
      <sheetName val="AHUY TKVP"/>
      <sheetName val="AHUYTKDQ"/>
      <sheetName val="sq"/>
      <sheetName val="ĐoànРVay Tiền"/>
      <sheetName val="dtk490_491(PAI "/>
      <sheetName val="Temp"/>
      <sheetName val="CD2000"/>
      <sheetName val="dt{490-491(PAII)"/>
      <sheetName val="pc"/>
      <sheetName val="pt"/>
      <sheetName val="111"/>
      <sheetName val="th thu chi"/>
      <sheetName val="tam ung"/>
      <sheetName val="10000_x005f_x0010_00"/>
      <sheetName val="thso_sanh"/>
      <sheetName val="DG_"/>
      <sheetName val="KKKKKKKK"/>
      <sheetName val="Quantity"/>
      <sheetName val="Countries and Timezone"/>
      <sheetName val="dtk490࠭491(PAI)"/>
      <sheetName val="MTO REV.2(ARMOR)"/>
      <sheetName val="CDPS"/>
      <sheetName val="gia vatlieu"/>
      <sheetName val="gia vat?lieu"/>
      <sheetName val="DS-Thuong 6T dau"/>
      <sheetName val="DG 285"/>
      <sheetName val="DG  286"/>
      <sheetName val="DG 85"/>
      <sheetName val="DG 89"/>
      <sheetName val="DG THIET BI"/>
      <sheetName val="DGVCTC 285"/>
      <sheetName val="Ktmo"/>
      <sheetName val="Ref"/>
      <sheetName val="TH kl cac cong tac"/>
      <sheetName val="KL cac cong tac chinh"/>
      <sheetName val="DGXL"/>
      <sheetName val="DM.DonVi (3)"/>
      <sheetName val="T.luc"/>
      <sheetName val="T.gian"/>
      <sheetName val="S.luong"/>
      <sheetName val="TD.Tho(1)"/>
      <sheetName val="TD.Tho(2)"/>
      <sheetName val="TD.Tho(3)"/>
      <sheetName val="Capdien"/>
      <sheetName val="gia vat_lieu"/>
      <sheetName val="dTk490-490(PAHI)"/>
      <sheetName val="XL4Poppy_x0001_ʀӾ_x0004_"/>
      <sheetName val="Tổng kê"/>
      <sheetName val="Sheet!0"/>
      <sheetName val="BOQ-1"/>
      <sheetName val="h,"/>
      <sheetName val="DM-7606"/>
      <sheetName val="DC_Q.1109"/>
      <sheetName val="DC_Q.1110"/>
      <sheetName val="DC_Q.1111"/>
      <sheetName val="DC_Q.1112"/>
      <sheetName val="DC_Q.1113"/>
      <sheetName val="Wall"/>
      <sheetName val="CTHTchýa TTn_ib_"/>
      <sheetName val="dtk490 491(PAI "/>
      <sheetName val="Don gia"/>
      <sheetName val="dtk490_x005f_x000a_491(PAI_x005f_x0009_"/>
      <sheetName val="dtk490_x005f_x000d_491(PAI_x005f_x0009_"/>
      <sheetName val="dtk490_491(PAI_x005f_x0009_"/>
      <sheetName val="gia vat_x005f_x0000_lieu"/>
      <sheetName val="dtk490_x005f_x000d_491(PAI "/>
      <sheetName val="Girder"/>
      <sheetName val="Đoàn_Vay_Tiền"/>
      <sheetName val="Nợ_Đoàn"/>
      <sheetName val="tong_hop"/>
      <sheetName val="phan_tich_DG"/>
      <sheetName val="gia_vat_lieu"/>
      <sheetName val="gia_xe_may"/>
      <sheetName val="gia_nhan_cong"/>
      <sheetName val="PHAN_DS_22_KV"/>
      <sheetName val="Goc_Dien"/>
      <sheetName val="DT_dien"/>
      <sheetName val="TBI+NUOC_"/>
      <sheetName val="TBI_nuoc"/>
      <sheetName val="Main_Road"/>
      <sheetName val="Gioi_thieu"/>
      <sheetName val="DG_11"/>
      <sheetName val="Tien_luong"/>
      <sheetName val="Kinh_phi_"/>
      <sheetName val="Phan_tich"/>
      <sheetName val="DE_"/>
      <sheetName val="MTO_REV_0"/>
      <sheetName val="thi_lai"/>
      <sheetName val="C_noTX01"/>
      <sheetName val="T_HopCNo"/>
      <sheetName val="BaocaoC_No2"/>
      <sheetName val="BaocaoC_noHopC_ty"/>
      <sheetName val="No_Ca_N"/>
      <sheetName val="C_tiêt_C_ty"/>
      <sheetName val="CN_TCT03"/>
      <sheetName val="CN_kho_đoi"/>
      <sheetName val="T_Hop_CN"/>
      <sheetName val="CTHTchưa_TTnộibộ"/>
      <sheetName val="CN2004_Nộp_TCT"/>
      <sheetName val="CN_TCT04"/>
      <sheetName val="phùn_tich_DG"/>
      <sheetName val="DO_AM_DT"/>
      <sheetName val="hieuchinh30_11"/>
      <sheetName val="chitieth_chinh"/>
      <sheetName val="trinhEVN29_8"/>
      <sheetName val="Ðoàn_Vay_Ti?n"/>
      <sheetName val="N?_Ðoàn"/>
      <sheetName val="1000000"/>
      <sheetName val="DTnunc"/>
      <sheetName val="SheetĹ"/>
      <sheetName val="TH VL, NC, DDHT Thanhphuoc"/>
      <sheetName val="@K3"/>
      <sheetName val="t.so"/>
      <sheetName val="BANG TONG HOP (2)"/>
      <sheetName val="갑지"/>
      <sheetName val="DON GIA CAN THO"/>
      <sheetName val="VL,NC"/>
      <sheetName val="asphal"/>
      <sheetName val="IBASE"/>
      <sheetName val="Vat lieu"/>
      <sheetName val="토공"/>
      <sheetName val="DG"/>
      <sheetName val="Ca may"/>
      <sheetName val="Thang 4"/>
      <sheetName val="Ðoàn_Vay_Ti_n"/>
      <sheetName val="N__Ðoàn"/>
      <sheetName val="CHITIET"/>
      <sheetName val="XL4Poppy??????????_x0001_?ʀӾ?_x0004_??????"/>
      <sheetName val="XL4Poppy___________x0001__ʀӾ__x0004_______"/>
      <sheetName val="XL4Poppy_x0001_??_x0004_?"/>
      <sheetName val="XL4Poppy??????????_x0001_????_x0004_???????"/>
      <sheetName val="XL4Poppy___________x0001__??__x0004_______?"/>
      <sheetName val="Ðoàn?Vay Ti?n"/>
      <sheetName val="TT04"/>
      <sheetName val="XL4Poppy___________x0001______x0004________"/>
      <sheetName val="Ðoàn_Vay Ti_n"/>
      <sheetName val="????????"/>
      <sheetName val="Bang chiet tinh TBA"/>
      <sheetName val="XL4Poppy______________________2"/>
      <sheetName val="CN_kho_doi"/>
      <sheetName val="CTHTchua_TTn?ib?"/>
      <sheetName val="CN2004_N?p_TCT"/>
      <sheetName val="dtk490_x000a_491(PAI_"/>
      <sheetName val="CN_kho_ðoi"/>
      <sheetName val="CTHTchýa_TTn?ib?"/>
      <sheetName val="dtk490_491(PAI_"/>
      <sheetName val="gia_vatlieu"/>
      <sheetName val="CTHTchua_TTn_ib_"/>
      <sheetName val="CN2004_N_p_TCT"/>
      <sheetName val="gia_vat"/>
      <sheetName val="th_thu_chi"/>
      <sheetName val="tam_ung"/>
      <sheetName val="Tinh_truoc_VAT"/>
      <sheetName val="CP_khaosat(Congtinh)"/>
      <sheetName val="CP_khaosat(tuyettinh)"/>
      <sheetName val="Tai_trong"/>
      <sheetName val="Gia_vat_tu"/>
      <sheetName val="Breakdown_bill"/>
      <sheetName val="Breakdown_2"/>
      <sheetName val="COAT&amp;WRAP-QIOT-#3"/>
      <sheetName val="PNT-QUOT-#3"/>
      <sheetName val="DESIGN DATA"/>
      <sheetName val="STRESSES CHECK"/>
      <sheetName val="Tra_bang"/>
      <sheetName val="Tunnel-Vong"/>
      <sheetName val="TL Dap"/>
      <sheetName val="Tieu nang"/>
      <sheetName val="Btra"/>
      <sheetName val="Electrical Works"/>
      <sheetName val="H_T_ INCOMING SYSTEM"/>
      <sheetName val="Ｎｏ.13"/>
      <sheetName val="一発シート"/>
      <sheetName val="L-Mechanical"/>
      <sheetName val="sort2"/>
      <sheetName val="경비2내역"/>
      <sheetName val="dtk490_x005f_x000a_491(PAI "/>
      <sheetName val="CT"/>
      <sheetName val="dtct cong"/>
      <sheetName val="electrical"/>
      <sheetName val="Loading"/>
      <sheetName val="________"/>
      <sheetName val="CTHTchýa_TTn_ib_"/>
      <sheetName val="XL4Poppy______________________3"/>
      <sheetName val="Summary"/>
      <sheetName val=" 견적서"/>
      <sheetName val="infracstructure"/>
      <sheetName val="FIRE ALARM _ FIRE FIGHTING"/>
      <sheetName val="Tai khoan"/>
      <sheetName val="B.2 - Tinh CPVC"/>
      <sheetName val="KLHT"/>
      <sheetName val="Duc_bk"/>
      <sheetName val="HS"/>
      <sheetName val="FAB별"/>
      <sheetName val="Sum ELE  CAP S1-4  "/>
      <sheetName val="매부"/>
      <sheetName val="현관"/>
      <sheetName val="인원"/>
      <sheetName val="SCOPE OF WORK"/>
      <sheetName val="THONG KE CAU KIEN"/>
      <sheetName val="집계표"/>
      <sheetName val="ThepDam"/>
      <sheetName val="vattu"/>
      <sheetName val="B-B"/>
      <sheetName val="Analysis"/>
      <sheetName val="C-C"/>
      <sheetName val="D-D"/>
      <sheetName val="TH_kl_cac_cong_tac"/>
      <sheetName val="KL_cac_cong_tac_chinh"/>
      <sheetName val="DM_DonVi_(3)"/>
      <sheetName val="T_luc"/>
      <sheetName val="T_gian"/>
      <sheetName val="S_luong"/>
      <sheetName val="TD_Tho(1)"/>
      <sheetName val="TD_Tho(2)"/>
      <sheetName val="TD_Tho(3)"/>
      <sheetName val="ĐoànРVay_Tiền"/>
      <sheetName val="thso_sanh1"/>
      <sheetName val="DG_1"/>
      <sheetName val="Main_Road1"/>
      <sheetName val="tong_hop1"/>
      <sheetName val="phan_tich_DG1"/>
      <sheetName val="gia_vat_lieu1"/>
      <sheetName val="gia_xe_may1"/>
      <sheetName val="gia_nhan_cong1"/>
      <sheetName val="Goc_Dien1"/>
      <sheetName val="DT_dien1"/>
      <sheetName val="TBI+NUOC_1"/>
      <sheetName val="TBI_nuoc1"/>
      <sheetName val="PHAN_DS_22_KV1"/>
      <sheetName val="Gioi_thieu1"/>
      <sheetName val="DG_111"/>
      <sheetName val="Tien_luong1"/>
      <sheetName val="Kinh_phi_1"/>
      <sheetName val="Phan_tich1"/>
      <sheetName val="DE_1"/>
      <sheetName val="thi_lai1"/>
      <sheetName val="Đoàn_Vay_Tiền1"/>
      <sheetName val="Nợ_Đoàn1"/>
      <sheetName val="MTO_REV_01"/>
      <sheetName val="DO_AM_DT1"/>
      <sheetName val="phùn_tich_DG1"/>
      <sheetName val="C_noTX011"/>
      <sheetName val="T_HopCNo1"/>
      <sheetName val="BaocaoC_No21"/>
      <sheetName val="BaocaoC_noHopC_ty1"/>
      <sheetName val="No_Ca_N1"/>
      <sheetName val="C_tiêt_C_ty1"/>
      <sheetName val="CN_TCT031"/>
      <sheetName val="CN_kho_đoi1"/>
      <sheetName val="T_Hop_CN1"/>
      <sheetName val="CTHTchưa_TTnộibộ1"/>
      <sheetName val="CN2004_Nộp_TCT1"/>
      <sheetName val="CN_TCT041"/>
      <sheetName val="hieuchinh30_111"/>
      <sheetName val="chitieth_chinh1"/>
      <sheetName val="trinhEVN29_81"/>
      <sheetName val="Ðoàn_Vay_Ti?n1"/>
      <sheetName val="N?_Ðoàn1"/>
      <sheetName val="Tinh_truoc_VAT1"/>
      <sheetName val="CP_khaosat(Congtinh)1"/>
      <sheetName val="CP_khaosat(tuyettinh)1"/>
      <sheetName val="Tai_trong1"/>
      <sheetName val="Ðoàn_Vay_Ti_n1"/>
      <sheetName val="N__Ðoàn1"/>
      <sheetName val="gia_vat1"/>
      <sheetName val="CN_kho_doi1"/>
      <sheetName val="CTHTchua_TTn?ib?1"/>
      <sheetName val="CN2004_N?p_TCT1"/>
      <sheetName val="dtk490_x000a_491(PAI_1"/>
      <sheetName val="Chiet tinh dz22"/>
      <sheetName val="Areas"/>
      <sheetName val="INFO"/>
      <sheetName val="dtk490_x005f_x005f_x005f_x000d_491(PAI_x005"/>
      <sheetName val="10000_x005f_x005f_x005f_x0010_00"/>
      <sheetName val="gia vat_x005f_x005f_x005f_x0000_lieu"/>
      <sheetName val="dtk490_x005f_x005f_x005f_x000d_491(PAI "/>
      <sheetName val="dtk490_x005f_x005f_x005f_x000a_491(PAI_x005"/>
      <sheetName val="dtk490_491(PAI_x005f_x005f_x005f_x0009_"/>
      <sheetName val="dtk490_x005f_x005f_x005f_x000a_491(PAI "/>
      <sheetName val="XL4Poppy_x0000__x0000__x0000__x0000__x0000__x0000__x0000__x0000__x0000__x0000__x0001__x0000_ʀӾ_x0000__x0004__x0000__x0000__x0000__x0000__x0000__x0000_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TCT"/>
      <sheetName val="B2.3"/>
      <sheetName val="CL XD"/>
      <sheetName val="THop"/>
      <sheetName val="CT"/>
      <sheetName val="TienLuong"/>
      <sheetName val="00000000"/>
      <sheetName val="10000000"/>
      <sheetName val="XXXXXXXX"/>
      <sheetName val="CHO TC"/>
      <sheetName val="Tinh"/>
      <sheetName val="Tinh (m2)"/>
      <sheetName val="Datyeu"/>
      <sheetName val="SS106"/>
      <sheetName val="00000001"/>
      <sheetName val="XL4Poppy"/>
      <sheetName val="tra-vat-lieu"/>
      <sheetName val="ESTI."/>
      <sheetName val="DI-ESTI"/>
      <sheetName val="tuong"/>
      <sheetName val="DO AM DT"/>
      <sheetName val="Sheet1"/>
      <sheetName val="Gia vat tu"/>
      <sheetName val="DG "/>
      <sheetName val="dtct cong"/>
      <sheetName val="Tro giup"/>
      <sheetName val="20000000"/>
      <sheetName val="XL4Test5"/>
      <sheetName val="XL4Test5 (2)"/>
      <sheetName val="XL4Test5 (3)"/>
      <sheetName val="XL4Test5 (4)"/>
      <sheetName val="XL4Test5 (5)"/>
      <sheetName val="ctTBA"/>
      <sheetName val="DS Nam VP"/>
      <sheetName val="Tong Hop thang"/>
      <sheetName val="DANH SACH CAN BO TAP DOAN"/>
      <sheetName val="Lam Vien"/>
      <sheetName val="so da"/>
      <sheetName val="PXCBT CHUA DONG BH"/>
      <sheetName val="DS Nu VP"/>
      <sheetName val="CTy CPTM DV CL"/>
      <sheetName val="cua suot"/>
      <sheetName val="XNCG"/>
      <sheetName val="CTY DTPT ha tang "/>
      <sheetName val="Chi nhanh"/>
      <sheetName val="CTy TNHH Bao Ve "/>
      <sheetName val="Cty TNHH An Lac Vien QN"/>
      <sheetName val="20.8"/>
      <sheetName val="D1"/>
      <sheetName val="D2"/>
      <sheetName val="D3"/>
      <sheetName val="D4"/>
      <sheetName val="Ky BH"/>
      <sheetName val="D5"/>
      <sheetName val="D6"/>
      <sheetName val="IDEVCO HA NOI"/>
      <sheetName val="Ngan Son"/>
      <sheetName val="Nha May Kinh"/>
      <sheetName val="TH PXCBT"/>
      <sheetName val="Tong Cty An Lac Vien"/>
      <sheetName val="Thuong Mai"/>
      <sheetName val="Khoi Van Phong"/>
      <sheetName val="CTy CP Xay dung"/>
      <sheetName val="KD Ve Cua Suot"/>
      <sheetName val="TONG HOP"/>
      <sheetName val="DS HA LONG"/>
      <sheetName val="B2_3"/>
      <sheetName val="CL_XD"/>
      <sheetName val="CHO_TC"/>
      <sheetName val="Tinh_(m2)"/>
      <sheetName val="DO_AM_DT"/>
      <sheetName val="DG_"/>
      <sheetName val="ML"/>
      <sheetName val="TT"/>
      <sheetName val="TD"/>
      <sheetName val="DV"/>
      <sheetName val="BMC"/>
      <sheetName val="DN"/>
      <sheetName val="DUL"/>
      <sheetName val="DTHH"/>
      <sheetName val="Dam chu"/>
      <sheetName val="THOP XL"/>
      <sheetName val="Du Toan"/>
      <sheetName val="BC nhanh"/>
      <sheetName val="BC TCTy"/>
      <sheetName val="BC GD "/>
      <sheetName val="BC ngay"/>
      <sheetName val="SL va do am"/>
      <sheetName val="Da voi"/>
      <sheetName val="Da set"/>
      <sheetName val="Lo nung"/>
      <sheetName val="Nghien lieu"/>
      <sheetName val="Nghien xi"/>
      <sheetName val="Nghien than"/>
      <sheetName val="BC P KH"/>
      <sheetName val="Thuc thanh"/>
      <sheetName val="Du_lieu"/>
      <sheetName val="PTVTplhoc"/>
      <sheetName val="PTVTT.rao"/>
      <sheetName val="DTOANT.rao"/>
      <sheetName val="T.HOP "/>
      <sheetName val="DTOANDien"/>
      <sheetName val="DTOANP.HOC"/>
      <sheetName val="TLUONG pNHA O"/>
      <sheetName val="TLUONGT.rao"/>
      <sheetName val="PTVTWC"/>
      <sheetName val="CL VTU"/>
      <sheetName val="TTHEP WC"/>
      <sheetName val="THEP TRao"/>
      <sheetName val="DGIA"/>
      <sheetName val="THEP PHONG HOC"/>
      <sheetName val="Vanchuyen"/>
      <sheetName val="Bia"/>
      <sheetName val="Sheet9"/>
      <sheetName val="Sheet10"/>
      <sheetName val="BGVL"/>
      <sheetName val="NC&amp;M"/>
      <sheetName val="DG Nen"/>
      <sheetName val="Sheet2"/>
      <sheetName val="tra-vat-lgeu"/>
      <sheetName val="IBASE"/>
      <sheetName val="Package1"/>
      <sheetName val="Name"/>
      <sheetName val="_x0000__x0000__x0000__x0000__x0000__x0000__x0000__x0000_"/>
      <sheetName val="Tổng kê"/>
      <sheetName val="AASHTO92"/>
      <sheetName val="????????"/>
      <sheetName val="CHU Y"/>
      <sheetName val="BLK"/>
      <sheetName val="NHAT KY CT (vat)"/>
      <sheetName val="111CT"/>
      <sheetName val="111"/>
      <sheetName val="112DT"/>
      <sheetName val="131-IN"/>
      <sheetName val="331-IN"/>
      <sheetName val="311NT"/>
      <sheetName val="311CT"/>
      <sheetName val="6211"/>
      <sheetName val="6212"/>
      <sheetName val="133"/>
      <sheetName val="627"/>
      <sheetName val="635"/>
      <sheetName val="642"/>
      <sheetName val="PC-VAT"/>
      <sheetName val="PC"/>
      <sheetName val="PT-VAT"/>
      <sheetName val="PT"/>
      <sheetName val="CTGS "/>
      <sheetName val="112NT"/>
      <sheetName val="SO CAI"/>
      <sheetName val="SO CAICT"/>
      <sheetName val="NHAT KY CT"/>
      <sheetName val="DT"/>
      <sheetName val="SHTK"/>
      <sheetName val="BCDPS"/>
      <sheetName val="CDKT"/>
      <sheetName val="CDKT1"/>
      <sheetName val="KQKD1"/>
      <sheetName val="LCTT1"/>
      <sheetName val="TMBCTC"/>
      <sheetName val="CCDC"/>
      <sheetName val="131"/>
      <sheetName val="331"/>
      <sheetName val="TGTSCD"/>
      <sheetName val="KKTSCD"/>
      <sheetName val="ESTI_"/>
      <sheetName val="Tro_giup"/>
      <sheetName val="XL4Test5_(2)"/>
      <sheetName val="XL4Test5_(3)"/>
      <sheetName val="XL4Test5_(4)"/>
      <sheetName val="XL4Test5_(5)"/>
      <sheetName val="dtct_cong"/>
      <sheetName val="Gia_vat_tu"/>
      <sheetName val="DS_Nam_VP"/>
      <sheetName val="Tong_Hop_thang"/>
      <sheetName val="DANH_SACH_CAN_BO_TAP_DOAN"/>
      <sheetName val="Lam_Vien"/>
      <sheetName val="so_da"/>
      <sheetName val="PXCBT_CHUA_DONG_BH"/>
      <sheetName val="DS_Nu_VP"/>
      <sheetName val="CTy_CPTM_DV_CL"/>
      <sheetName val="cua_suot"/>
      <sheetName val="CTY_DTPT_ha_tang_"/>
      <sheetName val="Chi_nhanh"/>
      <sheetName val="CTy_TNHH_Bao_Ve_"/>
      <sheetName val="Cty_TNHH_An_Lac_Vien_QN"/>
      <sheetName val="20_8"/>
      <sheetName val="Ky_BH"/>
      <sheetName val="IDEVCO_HA_NOI"/>
      <sheetName val="Ngan_Son"/>
      <sheetName val="Nha_May_Kinh"/>
      <sheetName val="TH_PXCBT"/>
      <sheetName val="Tong_Cty_An_Lac_Vien"/>
      <sheetName val="Thuong_Mai"/>
      <sheetName val="Khoi_Van_Phong"/>
      <sheetName val="CTy_CP_Xay_dung"/>
      <sheetName val="KD_Ve_Cua_Suot"/>
      <sheetName val="TONG_HOP"/>
      <sheetName val="DS_HA_LONG"/>
      <sheetName val="Tổng hợp VT"/>
      <sheetName val="Sheet3"/>
      <sheetName val="B2_31"/>
      <sheetName val="CL_XD1"/>
      <sheetName val="CHO_TC1"/>
      <sheetName val="Tinh_(m2)1"/>
      <sheetName val="DO_AM_DT1"/>
      <sheetName val="DG_1"/>
      <sheetName val="THCT"/>
      <sheetName val="THTram"/>
      <sheetName val="THDZ0,4"/>
      <sheetName val="TH DZ35"/>
      <sheetName val="Du_Toan"/>
      <sheetName val="THOP_XL"/>
      <sheetName val="Thuc_thanh"/>
      <sheetName val="BC_nhanh"/>
      <sheetName val="BC_TCTy"/>
      <sheetName val="BC_GD_"/>
      <sheetName val="BC_ngay"/>
      <sheetName val="SL_va_do_am"/>
      <sheetName val="Da_voi"/>
      <sheetName val="Da_set"/>
      <sheetName val="Lo_nung"/>
      <sheetName val="Nghien_lieu"/>
      <sheetName val="Nghien_xi"/>
      <sheetName val="Nghien_than"/>
      <sheetName val="BC_P_KH"/>
      <sheetName val="Dam_chu"/>
      <sheetName val="PTVTT_rao"/>
      <sheetName val="DTOANT_rao"/>
      <sheetName val="T_HOP_"/>
      <sheetName val="DTOANP_HOC"/>
      <sheetName val="TLUONG_pNHA_O"/>
      <sheetName val="TLUONGT_rao"/>
      <sheetName val="CL_VTU"/>
      <sheetName val="TTHEP_WC"/>
      <sheetName val="THEP_TRao"/>
      <sheetName val="THEP_PHONG_HOC"/>
      <sheetName val="KKKKKKKK"/>
      <sheetName val="KKKKKKKK (2)"/>
      <sheetName val="KKKKKKKK (3)"/>
      <sheetName val="KKKKKKKK (4)"/>
      <sheetName val="KKKKKKKK (5)"/>
      <sheetName val="Gia"/>
      <sheetName val="Tinh _x0008_m2)"/>
      <sheetName val="________"/>
      <sheetName val="Sum"/>
      <sheetName val="DG_Nen"/>
      <sheetName val="Tổng_hợp_VT"/>
      <sheetName val="Tổng_kê"/>
      <sheetName val="B2_32"/>
      <sheetName val="CL_XD2"/>
      <sheetName val="CHO_TC2"/>
      <sheetName val="Tinh_(m2)2"/>
      <sheetName val="ESTI_1"/>
      <sheetName val="DO_AM_DT2"/>
      <sheetName val="dtct_cong1"/>
      <sheetName val="DG_2"/>
      <sheetName val="Tro_giup1"/>
      <sheetName val="XL4Test5_(2)1"/>
      <sheetName val="XL4Test5_(3)1"/>
      <sheetName val="XL4Test5_(4)1"/>
      <sheetName val="XL4Test5_(5)1"/>
      <sheetName val="Gia_vat_tu1"/>
      <sheetName val="DS_Nam_VP1"/>
      <sheetName val="Tong_Hop_thang1"/>
      <sheetName val="DANH_SACH_CAN_BO_TAP_DOAN1"/>
      <sheetName val="Lam_Vien1"/>
      <sheetName val="so_da1"/>
      <sheetName val="PXCBT_CHUA_DONG_BH1"/>
      <sheetName val="DS_Nu_VP1"/>
      <sheetName val="CTy_CPTM_DV_CL1"/>
      <sheetName val="cua_suot1"/>
      <sheetName val="CTY_DTPT_ha_tang_1"/>
      <sheetName val="Chi_nhanh1"/>
      <sheetName val="CTy_TNHH_Bao_Ve_1"/>
      <sheetName val="Cty_TNHH_An_Lac_Vien_QN1"/>
      <sheetName val="20_81"/>
      <sheetName val="Ky_BH1"/>
      <sheetName val="IDEVCO_HA_NOI1"/>
      <sheetName val="Ngan_Son1"/>
      <sheetName val="Nha_May_Kinh1"/>
      <sheetName val="TH_PXCBT1"/>
      <sheetName val="Tong_Cty_An_Lac_Vien1"/>
      <sheetName val="Thuong_Mai1"/>
      <sheetName val="Khoi_Van_Phong1"/>
      <sheetName val="CTy_CP_Xay_dung1"/>
      <sheetName val="KD_Ve_Cua_Suot1"/>
      <sheetName val="TONG_HOP1"/>
      <sheetName val="DS_HA_LONG1"/>
      <sheetName val="THOP_XL1"/>
      <sheetName val="DG_Nen1"/>
      <sheetName val="BC_nhanh1"/>
      <sheetName val="BC_TCTy1"/>
      <sheetName val="BC_GD_1"/>
      <sheetName val="BC_ngay1"/>
      <sheetName val="SL_va_do_am1"/>
      <sheetName val="Da_voi1"/>
      <sheetName val="Da_set1"/>
      <sheetName val="Lo_nung1"/>
      <sheetName val="Nghien_lieu1"/>
      <sheetName val="Nghien_xi1"/>
      <sheetName val="Nghien_than1"/>
      <sheetName val="BC_P_KH1"/>
      <sheetName val="Du_Toan1"/>
      <sheetName val="Thuc_thanh1"/>
      <sheetName val="Dam_chu1"/>
      <sheetName val="PTVTT_rao1"/>
      <sheetName val="DTOANT_rao1"/>
      <sheetName val="T_HOP_1"/>
      <sheetName val="DTOANP_HOC1"/>
      <sheetName val="TLUONG_pNHA_O1"/>
      <sheetName val="TLUONGT_rao1"/>
      <sheetName val="CL_VTU1"/>
      <sheetName val="TTHEP_WC1"/>
      <sheetName val="THEP_TRao1"/>
      <sheetName val="THEP_PHONG_HOC1"/>
      <sheetName val="B2_33"/>
      <sheetName val="CL_XD3"/>
      <sheetName val="CHO_TC3"/>
      <sheetName val="Tinh_(m2)3"/>
      <sheetName val="ESTI_2"/>
      <sheetName val="DO_AM_DT3"/>
      <sheetName val="dtct_cong2"/>
      <sheetName val="DG_3"/>
      <sheetName val="Tro_giup2"/>
      <sheetName val="XL4Test5_(2)2"/>
      <sheetName val="XL4Test5_(3)2"/>
      <sheetName val="XL4Test5_(4)2"/>
      <sheetName val="XL4Test5_(5)2"/>
      <sheetName val="Gia_vat_tu2"/>
      <sheetName val="DS_Nam_VP2"/>
      <sheetName val="Tong_Hop_thang2"/>
      <sheetName val="DANH_SACH_CAN_BO_TAP_DOAN2"/>
      <sheetName val="Lam_Vien2"/>
      <sheetName val="so_da2"/>
      <sheetName val="PXCBT_CHUA_DONG_BH2"/>
      <sheetName val="DS_Nu_VP2"/>
      <sheetName val="CTy_CPTM_DV_CL2"/>
      <sheetName val="cua_suot2"/>
      <sheetName val="CTY_DTPT_ha_tang_2"/>
      <sheetName val="Chi_nhanh2"/>
      <sheetName val="CTy_TNHH_Bao_Ve_2"/>
      <sheetName val="Cty_TNHH_An_Lac_Vien_QN2"/>
      <sheetName val="20_82"/>
      <sheetName val="Ky_BH2"/>
      <sheetName val="IDEVCO_HA_NOI2"/>
      <sheetName val="Ngan_Son2"/>
      <sheetName val="Nha_May_Kinh2"/>
      <sheetName val="TH_PXCBT2"/>
      <sheetName val="Tong_Cty_An_Lac_Vien2"/>
      <sheetName val="Thuong_Mai2"/>
      <sheetName val="Khoi_Van_Phong2"/>
      <sheetName val="CTy_CP_Xay_dung2"/>
      <sheetName val="KD_Ve_Cua_Suot2"/>
      <sheetName val="TONG_HOP2"/>
      <sheetName val="DS_HA_LONG2"/>
      <sheetName val="THOP_XL2"/>
      <sheetName val="DG_Nen2"/>
      <sheetName val="BC_nhanh2"/>
      <sheetName val="BC_TCTy2"/>
      <sheetName val="BC_GD_2"/>
      <sheetName val="BC_ngay2"/>
      <sheetName val="SL_va_do_am2"/>
      <sheetName val="Da_voi2"/>
      <sheetName val="Da_set2"/>
      <sheetName val="Lo_nung2"/>
      <sheetName val="Nghien_lieu2"/>
      <sheetName val="Nghien_xi2"/>
      <sheetName val="Nghien_than2"/>
      <sheetName val="BC_P_KH2"/>
      <sheetName val="Du_Toan2"/>
      <sheetName val="Thuc_thanh2"/>
      <sheetName val="Dam_chu2"/>
      <sheetName val="PTVTT_rao2"/>
      <sheetName val="DTOANT_rao2"/>
      <sheetName val="T_HOP_2"/>
      <sheetName val="DTOANP_HOC2"/>
      <sheetName val="TLUONG_pNHA_O2"/>
      <sheetName val="TLUONGT_rao2"/>
      <sheetName val="CL_VTU2"/>
      <sheetName val="TTHEP_WC2"/>
      <sheetName val="THEP_TRao2"/>
      <sheetName val="THEP_PHONG_HOC2"/>
      <sheetName val="B2_34"/>
      <sheetName val="CL_XD4"/>
      <sheetName val="CHO_TC4"/>
      <sheetName val="Tinh_(m2)4"/>
      <sheetName val="ESTI_3"/>
      <sheetName val="DO_AM_DT4"/>
      <sheetName val="dtct_cong3"/>
      <sheetName val="DG_4"/>
      <sheetName val="Tro_giup3"/>
      <sheetName val="XL4Test5_(2)3"/>
      <sheetName val="XL4Test5_(3)3"/>
      <sheetName val="XL4Test5_(4)3"/>
      <sheetName val="XL4Test5_(5)3"/>
      <sheetName val="Gia_vat_tu3"/>
      <sheetName val="DS_Nam_VP3"/>
      <sheetName val="Tong_Hop_thang3"/>
      <sheetName val="DANH_SACH_CAN_BO_TAP_DOAN3"/>
      <sheetName val="Lam_Vien3"/>
      <sheetName val="so_da3"/>
      <sheetName val="PXCBT_CHUA_DONG_BH3"/>
      <sheetName val="DS_Nu_VP3"/>
      <sheetName val="CTy_CPTM_DV_CL3"/>
      <sheetName val="cua_suot3"/>
      <sheetName val="CTY_DTPT_ha_tang_3"/>
      <sheetName val="Chi_nhanh3"/>
      <sheetName val="CTy_TNHH_Bao_Ve_3"/>
      <sheetName val="Cty_TNHH_An_Lac_Vien_QN3"/>
      <sheetName val="20_83"/>
      <sheetName val="Ky_BH3"/>
      <sheetName val="IDEVCO_HA_NOI3"/>
      <sheetName val="Ngan_Son3"/>
      <sheetName val="Nha_May_Kinh3"/>
      <sheetName val="TH_PXCBT3"/>
      <sheetName val="Tong_Cty_An_Lac_Vien3"/>
      <sheetName val="Thuong_Mai3"/>
      <sheetName val="Khoi_Van_Phong3"/>
      <sheetName val="CTy_CP_Xay_dung3"/>
      <sheetName val="KD_Ve_Cua_Suot3"/>
      <sheetName val="TONG_HOP3"/>
      <sheetName val="DS_HA_LONG3"/>
      <sheetName val="THOP_XL3"/>
      <sheetName val="DG_Nen3"/>
      <sheetName val="BC_nhanh3"/>
      <sheetName val="BC_TCTy3"/>
      <sheetName val="BC_GD_3"/>
      <sheetName val="BC_ngay3"/>
      <sheetName val="SL_va_do_am3"/>
      <sheetName val="Da_voi3"/>
      <sheetName val="Da_set3"/>
      <sheetName val="Lo_nung3"/>
      <sheetName val="Nghien_lieu3"/>
      <sheetName val="Nghien_xi3"/>
      <sheetName val="Nghien_than3"/>
      <sheetName val="BC_P_KH3"/>
      <sheetName val="Du_Toan3"/>
      <sheetName val="Thuc_thanh3"/>
      <sheetName val="Dam_chu3"/>
      <sheetName val="PTVTT_rao3"/>
      <sheetName val="DTOANT_rao3"/>
      <sheetName val="T_HOP_3"/>
      <sheetName val="DTOANP_HOC3"/>
      <sheetName val="TLUONG_pNHA_O3"/>
      <sheetName val="TLUONGT_rao3"/>
      <sheetName val="CL_VTU3"/>
      <sheetName val="TTHEP_WC3"/>
      <sheetName val="THEP_TRao3"/>
      <sheetName val="THEP_PHONG_HOC3"/>
      <sheetName val="TTTram"/>
      <sheetName val="SL va do al"/>
      <sheetName val="QMCT"/>
      <sheetName val="Cao do thiet ke - Kthuoc"/>
      <sheetName val="StartUp"/>
      <sheetName val="So lieu"/>
      <sheetName val="DL"/>
      <sheetName val="LL"/>
      <sheetName val="WS+WL"/>
      <sheetName val="EQ"/>
      <sheetName val="dinh be"/>
      <sheetName val="Day be"/>
      <sheetName val="XAMU"/>
      <sheetName val="CheckXMCH"/>
      <sheetName val="CheckXMNC"/>
      <sheetName val="CHECK BE"/>
      <sheetName val="CheckXMGN"/>
      <sheetName val="CheckTHAN"/>
      <sheetName val="Ratio Ka"/>
      <sheetName val="Pilling"/>
      <sheetName val="Dulieu2"/>
      <sheetName val="Hepl"/>
      <sheetName val="Sodosx"/>
      <sheetName val="Hinhve"/>
      <sheetName val="PL-gio"/>
      <sheetName val="CT-tau"/>
      <sheetName val="I-I"/>
      <sheetName val="Discounts"/>
      <sheetName val="Ctinh 10kV"/>
      <sheetName val="Luong+may"/>
      <sheetName val="Gia VL"/>
      <sheetName val=""/>
      <sheetName val="CHU_Y"/>
      <sheetName val="NHAT_KY_CT_(vat)"/>
      <sheetName val="CTGS_"/>
      <sheetName val="SO_CAI"/>
      <sheetName val="SO_CAICT"/>
      <sheetName val="NHAT_KY_CT"/>
      <sheetName val="CHU_Y1"/>
      <sheetName val="NHAT_KY_CT_(vat)1"/>
      <sheetName val="CTGS_1"/>
      <sheetName val="SO_CAI1"/>
      <sheetName val="SO_CAICT1"/>
      <sheetName val="NHAT_KY_CT1"/>
      <sheetName val="Tổng_hợp_VT1"/>
      <sheetName val="Tổng_kê1"/>
      <sheetName val="T?ng kê"/>
      <sheetName val="T?ng h?p VT"/>
      <sheetName val="Gioithieu"/>
      <sheetName val="chtxe"/>
      <sheetName val="Toado"/>
      <sheetName val="Midas Civil"/>
      <sheetName val="pbngang"/>
      <sheetName val="sodo"/>
      <sheetName val="Dah"/>
      <sheetName val="CTXE"/>
      <sheetName val="He so K"/>
      <sheetName val="Short Column"/>
      <sheetName val="Combination IV-IV"/>
      <sheetName val="Combination V-V"/>
      <sheetName val="Check 1"/>
      <sheetName val="Mcoc"/>
      <sheetName val="Check 3"/>
      <sheetName val="30000000"/>
      <sheetName val="40000000"/>
      <sheetName val="BanTinh"/>
      <sheetName val="KH-Q1,Q2,01"/>
      <sheetName val="diachi"/>
      <sheetName val="T_ng kê"/>
      <sheetName val="T_ng h_p VT"/>
    </sheetNames>
    <sheetDataSet>
      <sheetData sheetId="0" refreshError="1"/>
      <sheetData sheetId="1" refreshError="1"/>
      <sheetData sheetId="2" refreshError="1"/>
      <sheetData sheetId="3" refreshError="1">
        <row r="23">
          <cell r="N23">
            <v>5500</v>
          </cell>
        </row>
        <row r="28">
          <cell r="N28">
            <v>1700000</v>
          </cell>
        </row>
        <row r="34">
          <cell r="N34">
            <v>27272.73</v>
          </cell>
        </row>
        <row r="35">
          <cell r="N35">
            <v>30454.55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"/>
      <sheetName val="BTTr"/>
      <sheetName val="TT35"/>
      <sheetName val="BT35"/>
      <sheetName val="TT04"/>
      <sheetName val="BT04"/>
      <sheetName val="TTCto"/>
      <sheetName val="Cto"/>
      <sheetName val="TH"/>
      <sheetName val="TH TB"/>
      <sheetName val="bia "/>
      <sheetName val="ChiphiVC"/>
      <sheetName val="Gia MBA (2)"/>
      <sheetName val="Gi¸ tñ bï"/>
      <sheetName val="Gia-NC"/>
      <sheetName val="Gia-TN"/>
      <sheetName val="Gia KH"/>
      <sheetName val="GiaVT"/>
      <sheetName val="GiaVT XDCB"/>
      <sheetName val="Gia MBA"/>
      <sheetName val="Cac HS hay SD"/>
      <sheetName val="00000000"/>
      <sheetName val="Gia"/>
      <sheetName val="Sheet1"/>
      <sheetName val="Sheet2"/>
      <sheetName val="Sheet3"/>
      <sheetName val="XL4Test5"/>
      <sheetName val="Gia_NC"/>
      <sheetName val="gvl"/>
      <sheetName val="dtct cong"/>
      <sheetName val="COAT&amp;WRAP-QIOT-#3"/>
      <sheetName val="PNT-QUOT-#3"/>
      <sheetName val="Gia_GC_Satthep"/>
      <sheetName val="tra-vat-lieu"/>
      <sheetName val="TTTram"/>
      <sheetName val="TH_TB"/>
      <sheetName val="bia_"/>
      <sheetName val="Gia_MBA_(2)"/>
      <sheetName val="Gi¸_tñ_bï"/>
      <sheetName val="Gia_KH"/>
      <sheetName val="GiaVT_XDCB"/>
      <sheetName val="Gia_MBA"/>
      <sheetName val="Cac_HS_hay_SD"/>
      <sheetName val="gia vt,nc,may"/>
      <sheetName val="VAT &amp; CIT COMIN"/>
      <sheetName val="VN 9"/>
      <sheetName val="VN 8"/>
      <sheetName val="VN 6"/>
      <sheetName val="VN 3"/>
      <sheetName val="VN 1"/>
      <sheetName val="lot 10.1"/>
      <sheetName val="lot 10.2"/>
      <sheetName val="lot 11.1"/>
      <sheetName val="lot 11.2"/>
      <sheetName val="lot 12.1"/>
      <sheetName val="lot 12.2"/>
      <sheetName val="NEW-PANEL"/>
      <sheetName val="XL4Poppy"/>
      <sheetName val="T_x0014_04"/>
      <sheetName val="Chart1"/>
      <sheetName val="mong + than"/>
      <sheetName val="h thien tt"/>
      <sheetName val="hoµn thien x trat"/>
      <sheetName val="~         "/>
      <sheetName val="ctTBA"/>
      <sheetName val="DGIAgoi1"/>
      <sheetName val="TTDZ22"/>
      <sheetName val="chitimc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giathanh1"/>
      <sheetName val="TH VL, NC, DDHT Thanhphuoc"/>
      <sheetName val="#REF"/>
      <sheetName val="DONGIA"/>
      <sheetName val="thao-go"/>
      <sheetName val="DON GIA"/>
      <sheetName val="TONGKE-HT"/>
      <sheetName val="DG"/>
      <sheetName val="dtxl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Tổng kê"/>
      <sheetName val="bka "/>
      <sheetName val="ctdg"/>
      <sheetName val="tuong"/>
      <sheetName val="Yen Dinh 1"/>
      <sheetName val="KLHT"/>
      <sheetName val="Book 1 Summary"/>
      <sheetName val="DONVIBAN"/>
      <sheetName val="NGUON"/>
      <sheetName val="XT_Buoc 3"/>
      <sheetName val="T?ng kê"/>
      <sheetName val="Out"/>
      <sheetName val="Chiet tinh"/>
      <sheetName val="Luü kÕ 2007"/>
      <sheetName val="NXT thang5"/>
      <sheetName val="NXT thang6nam 07"/>
      <sheetName val="NXT thang 2"/>
      <sheetName val="NXT thang 3"/>
      <sheetName val="NXTon thang1"/>
      <sheetName val="NXTthang 5"/>
      <sheetName val="NXT thang 4"/>
      <sheetName val="NXT hang Ctao"/>
      <sheetName val="NXTthang8 "/>
      <sheetName val="VTu T6"/>
      <sheetName val="Gia vat tu"/>
      <sheetName val="Phan dau"/>
      <sheetName val="TH_TB1"/>
      <sheetName val="bia_1"/>
      <sheetName val="Gia_MBA_(2)1"/>
      <sheetName val="Gi¸_tñ_bï1"/>
      <sheetName val="Gia_KH1"/>
      <sheetName val="GiaVT_XDCB1"/>
      <sheetName val="Gia_MBA1"/>
      <sheetName val="Cac_HS_hay_SD1"/>
      <sheetName val="VAT_&amp;_CIT_COMIN"/>
      <sheetName val="VN_9"/>
      <sheetName val="VN_8"/>
      <sheetName val="VN_6"/>
      <sheetName val="VN_3"/>
      <sheetName val="VN_1"/>
      <sheetName val="lot_10_1"/>
      <sheetName val="lot_10_2"/>
      <sheetName val="lot_11_1"/>
      <sheetName val="lot_11_2"/>
      <sheetName val="lot_12_1"/>
      <sheetName val="lot_12_2"/>
      <sheetName val="dtct_cong"/>
      <sheetName val="mong_+_than"/>
      <sheetName val="h_thien_tt"/>
      <sheetName val="hoµn_thien_x_trat"/>
      <sheetName val="~_________"/>
      <sheetName val="gia_vt,nc,may"/>
      <sheetName val="Tổng_kê"/>
      <sheetName val="XT_Buoc_3"/>
      <sheetName val="T04"/>
      <sheetName val="THPDMoi__(2)"/>
      <sheetName val="dongia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Chiet_tinh"/>
      <sheetName val="bka_"/>
      <sheetName val="Gia_vat_tu"/>
      <sheetName val="hieuchinh30.11"/>
      <sheetName val="Gia_K_x0008_"/>
      <sheetName val="Cac_HP_hay_SD"/>
      <sheetName val="hoµn thien x tra4"/>
      <sheetName val="00 00000"/>
      <sheetName val="T_ng kê"/>
      <sheetName val="daywork- Tham khao"/>
      <sheetName val="DATA"/>
      <sheetName val="DO AM DT"/>
      <sheetName val="Quantity"/>
      <sheetName val="KH-Q1,Q2,01"/>
      <sheetName val="DG29HB"/>
      <sheetName val="Sum"/>
      <sheetName val="DON GIA TRAM (3)"/>
      <sheetName val="DGXDCB_DD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Can doi "/>
      <sheetName val="GVT"/>
      <sheetName val="TH VL, NC, DDHT Thanh0huoc"/>
      <sheetName val="Bia"/>
      <sheetName val="_x0000__x0000__x0000__x0000__x0000__x0000__x0000__x0000_"/>
      <sheetName val="Economic Profit"/>
      <sheetName val="tra-~at-lieu"/>
      <sheetName val="dtxl-DC"/>
      <sheetName val="KKKKKKKK"/>
      <sheetName val="Package1"/>
      <sheetName val="????????"/>
      <sheetName val="T_x005f_x0014_04"/>
      <sheetName val="T_x005f_x005f_x005f_x0014_04"/>
      <sheetName val="T_x005f_x005f_x005f_x005f_x005f_x005f_x005f_x0014_04"/>
      <sheetName val="Gia_K_x005f_x0008_"/>
      <sheetName val="Yen_Dinh_1"/>
      <sheetName val="00_00000"/>
      <sheetName val="PhÇnCK"/>
      <sheetName val="§gi¸"/>
      <sheetName val="________"/>
      <sheetName val="T?ng_kê"/>
      <sheetName val="T_ng_kê"/>
      <sheetName val=""/>
      <sheetName val="Discounts"/>
      <sheetName val="BANG TONG HOP (2)"/>
      <sheetName val="BOQ-1"/>
      <sheetName val="dnc4"/>
      <sheetName val="Data-year2001i"/>
      <sheetName val="BGD"/>
      <sheetName val="Tien Thuong"/>
      <sheetName val="KCS"/>
      <sheetName val="KD"/>
      <sheetName val="KT"/>
      <sheetName val="KTNL"/>
      <sheetName val="KH"/>
      <sheetName val="NC XL 6T cuoi 01 CTy"/>
      <sheetName val="Data -6T dau"/>
      <sheetName val="PX-SX"/>
      <sheetName val="TC"/>
      <sheetName val="Lcau - Lxuc"/>
      <sheetName val="Cong 6T"/>
      <sheetName val="BD-1"/>
      <sheetName val="Solieutinh"/>
      <sheetName val="hieuchinh30_11"/>
      <sheetName val="Gia_K"/>
      <sheetName val="hoµn_thien_x_tra4"/>
      <sheetName val="Phan_dau"/>
      <sheetName val="Book_1_Summary"/>
      <sheetName val="BanTin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0">
          <cell r="J20">
            <v>62276.4</v>
          </cell>
        </row>
        <row r="37">
          <cell r="J37">
            <v>2815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"/>
      <sheetName val="B.tinh"/>
      <sheetName val="QToan"/>
      <sheetName val="T-Hop"/>
      <sheetName val="Bia"/>
      <sheetName val="Sheet1"/>
      <sheetName val="Sheet2"/>
      <sheetName val="Sheet3"/>
    </sheetNames>
    <sheetDataSet>
      <sheetData sheetId="0" refreshError="1">
        <row r="1">
          <cell r="A1" t="str">
            <v>Tªn c«ng viÖc x©y l¾p</v>
          </cell>
          <cell r="B1" t="str">
            <v>§¬n vÞ 
tÝnh</v>
          </cell>
          <cell r="C1" t="str">
            <v>§¬n gi¸ 
bá thÇu (®)</v>
          </cell>
          <cell r="D1" t="str">
            <v>Nguån gèc 
xuÊt sø
vËt t­</v>
          </cell>
          <cell r="F1">
            <v>0.80361757604447426</v>
          </cell>
        </row>
        <row r="2">
          <cell r="A2" t="str">
            <v>C¸p ngÇm XLPE 24kV M3x240</v>
          </cell>
          <cell r="B2" t="str">
            <v>m</v>
          </cell>
        </row>
        <row r="3">
          <cell r="A3" t="str">
            <v>Hép ®Çu c¸p trong nhµ 24kV - 240</v>
          </cell>
          <cell r="B3" t="str">
            <v>hép</v>
          </cell>
        </row>
        <row r="4">
          <cell r="A4" t="str">
            <v>Hép ®Çu c¸p ngoµi trêi 24kV - 240</v>
          </cell>
          <cell r="B4" t="str">
            <v>hép</v>
          </cell>
        </row>
        <row r="5">
          <cell r="A5" t="str">
            <v>Hép nèi c¸p 24kV - 240</v>
          </cell>
          <cell r="B5" t="str">
            <v>hép</v>
          </cell>
        </row>
        <row r="10">
          <cell r="A10" t="str">
            <v>R¶i c¸p ngÇm XLPE 24kV M3x240</v>
          </cell>
          <cell r="B10" t="str">
            <v>m</v>
          </cell>
          <cell r="C10">
            <v>3823.6124268196086</v>
          </cell>
          <cell r="F10">
            <v>4758</v>
          </cell>
        </row>
        <row r="11">
          <cell r="A11" t="str">
            <v>L¾p hép ®Çu c¸p trong nhµ 24kV - 240</v>
          </cell>
          <cell r="B11" t="str">
            <v>hép</v>
          </cell>
          <cell r="C11">
            <v>127456.15841338175</v>
          </cell>
          <cell r="F11">
            <v>158603</v>
          </cell>
        </row>
        <row r="12">
          <cell r="A12" t="str">
            <v>L¾p hép ®Çu c¸p ngoµi trêi 24kV - 240</v>
          </cell>
          <cell r="B12" t="str">
            <v>hép</v>
          </cell>
          <cell r="C12">
            <v>127456.15841338175</v>
          </cell>
          <cell r="F12">
            <v>158603</v>
          </cell>
        </row>
        <row r="13">
          <cell r="A13" t="str">
            <v>L¾p hép nèi c¸p 24kV - 240</v>
          </cell>
          <cell r="B13" t="str">
            <v>hép</v>
          </cell>
          <cell r="C13">
            <v>20028.560847756431</v>
          </cell>
          <cell r="F13">
            <v>24923</v>
          </cell>
        </row>
        <row r="14">
          <cell r="A14" t="str">
            <v>CÇu dao ngoµi trêi 24kV - 600A</v>
          </cell>
          <cell r="B14" t="str">
            <v>bé</v>
          </cell>
          <cell r="C14">
            <v>2612896.6518673724</v>
          </cell>
          <cell r="D14" t="str">
            <v>§«ng Anh</v>
          </cell>
          <cell r="F14">
            <v>3251418</v>
          </cell>
        </row>
        <row r="15">
          <cell r="A15" t="str">
            <v>CÇu dao 24kV - 600A</v>
          </cell>
          <cell r="B15" t="str">
            <v>bé</v>
          </cell>
          <cell r="C15">
            <v>2612896.6518673724</v>
          </cell>
          <cell r="D15" t="str">
            <v>§«ng Anh</v>
          </cell>
          <cell r="F15">
            <v>3251418</v>
          </cell>
        </row>
        <row r="16">
          <cell r="A16" t="str">
            <v>Chèng sÐt van 6kV</v>
          </cell>
          <cell r="B16" t="str">
            <v>bé</v>
          </cell>
          <cell r="C16">
            <v>1110313.4022363916</v>
          </cell>
          <cell r="D16" t="str">
            <v>CTy VLCN</v>
          </cell>
          <cell r="F16">
            <v>1381644</v>
          </cell>
        </row>
        <row r="17">
          <cell r="A17" t="str">
            <v>Chèng sÐt van 10kV</v>
          </cell>
          <cell r="B17" t="str">
            <v>bé</v>
          </cell>
          <cell r="C17">
            <v>1274291.5686282665</v>
          </cell>
          <cell r="D17" t="str">
            <v>CTy VLCN</v>
          </cell>
          <cell r="F17">
            <v>1585694</v>
          </cell>
        </row>
        <row r="18">
          <cell r="A18" t="str">
            <v>èng thÐp D150</v>
          </cell>
          <cell r="B18" t="str">
            <v>m</v>
          </cell>
          <cell r="C18">
            <v>130628.84060360533</v>
          </cell>
          <cell r="D18" t="str">
            <v>VN</v>
          </cell>
          <cell r="F18">
            <v>162551</v>
          </cell>
        </row>
        <row r="19">
          <cell r="A19" t="str">
            <v xml:space="preserve">C¸t ®en </v>
          </cell>
          <cell r="B19" t="str">
            <v>m3</v>
          </cell>
          <cell r="C19">
            <v>36170.827097761787</v>
          </cell>
          <cell r="F19">
            <v>45010</v>
          </cell>
        </row>
        <row r="20">
          <cell r="A20" t="str">
            <v>G¹ch chØ</v>
          </cell>
          <cell r="B20" t="str">
            <v>n.viªn</v>
          </cell>
          <cell r="C20">
            <v>664623.07647424599</v>
          </cell>
          <cell r="F20">
            <v>827039</v>
          </cell>
        </row>
        <row r="21">
          <cell r="A21" t="str">
            <v>L­íi ni l«ng</v>
          </cell>
          <cell r="B21" t="str">
            <v>m2</v>
          </cell>
          <cell r="C21">
            <v>2264.5943292933284</v>
          </cell>
          <cell r="D21" t="str">
            <v>VN</v>
          </cell>
          <cell r="F21">
            <v>2818</v>
          </cell>
        </row>
        <row r="22">
          <cell r="A22" t="str">
            <v>Gi¸ ®ì c¸p (42kg)</v>
          </cell>
          <cell r="B22" t="str">
            <v>bé</v>
          </cell>
          <cell r="C22">
            <v>470851.59206809814</v>
          </cell>
          <cell r="D22" t="str">
            <v>Th¸i nguyªn m¹ kÏm</v>
          </cell>
          <cell r="F22">
            <v>585915</v>
          </cell>
        </row>
        <row r="23">
          <cell r="A23" t="str">
            <v>Xµ ®ì cÇu dao chèng sÐt vµ ®Çu c¸p (75,47kg)</v>
          </cell>
          <cell r="B23" t="str">
            <v>bé</v>
          </cell>
          <cell r="C23">
            <v>834361.57365120773</v>
          </cell>
          <cell r="D23" t="str">
            <v>Th¸i nguyªn m¹ kÏm</v>
          </cell>
          <cell r="F23">
            <v>1038257</v>
          </cell>
        </row>
        <row r="24">
          <cell r="A24" t="str">
            <v>Thang s¾t 33,6kg</v>
          </cell>
          <cell r="B24" t="str">
            <v>c¸i</v>
          </cell>
          <cell r="C24">
            <v>383453.35896780528</v>
          </cell>
          <cell r="D24" t="str">
            <v>Th¸i nguyªn m¹ kÏm</v>
          </cell>
          <cell r="F24">
            <v>477159</v>
          </cell>
        </row>
        <row r="25">
          <cell r="A25" t="str">
            <v>GhÕ c¸ch ®iÖn 86,37kg</v>
          </cell>
          <cell r="B25" t="str">
            <v>bé</v>
          </cell>
          <cell r="C25">
            <v>944875.06270884385</v>
          </cell>
          <cell r="D25" t="str">
            <v>Th¸i nguyªn m¹ kÏm</v>
          </cell>
          <cell r="F25">
            <v>1175777</v>
          </cell>
        </row>
        <row r="26">
          <cell r="A26" t="str">
            <v>D©y AC 120</v>
          </cell>
          <cell r="B26" t="str">
            <v>m</v>
          </cell>
          <cell r="C26">
            <v>13897.762360113138</v>
          </cell>
          <cell r="D26" t="str">
            <v>Tù C­êng</v>
          </cell>
          <cell r="F26">
            <v>17294</v>
          </cell>
        </row>
        <row r="27">
          <cell r="A27" t="str">
            <v>§Çu cèt sö lý AM 120</v>
          </cell>
          <cell r="B27" t="str">
            <v>c¸i</v>
          </cell>
          <cell r="C27">
            <v>143129.91561655319</v>
          </cell>
          <cell r="D27" t="str">
            <v>óc</v>
          </cell>
          <cell r="F27">
            <v>178107</v>
          </cell>
        </row>
        <row r="28">
          <cell r="A28" t="str">
            <v>§Çu cèt ®ång M 240</v>
          </cell>
          <cell r="B28" t="str">
            <v>c¸i</v>
          </cell>
          <cell r="C28">
            <v>88825.457915347826</v>
          </cell>
          <cell r="D28" t="str">
            <v>óc</v>
          </cell>
          <cell r="F28">
            <v>110532</v>
          </cell>
        </row>
        <row r="29">
          <cell r="A29" t="str">
            <v>§Çu cèt M35</v>
          </cell>
          <cell r="B29" t="str">
            <v>c¸i</v>
          </cell>
          <cell r="C29">
            <v>16419.514313740699</v>
          </cell>
          <cell r="D29" t="str">
            <v>óc</v>
          </cell>
          <cell r="F29">
            <v>20432</v>
          </cell>
        </row>
        <row r="30">
          <cell r="A30" t="str">
            <v>D©y tiÕp ®Êt CT3-10</v>
          </cell>
          <cell r="B30" t="str">
            <v>kg</v>
          </cell>
          <cell r="C30">
            <v>5323.9664412946422</v>
          </cell>
          <cell r="D30" t="str">
            <v>Th¸i nguyªn m¹ kÏm</v>
          </cell>
          <cell r="F30">
            <v>6625</v>
          </cell>
        </row>
        <row r="31">
          <cell r="A31" t="str">
            <v>GhÝp nh«m 3 bu l«ng 120</v>
          </cell>
          <cell r="B31" t="str">
            <v>bé</v>
          </cell>
          <cell r="C31">
            <v>28132.24048458891</v>
          </cell>
          <cell r="D31" t="str">
            <v>Z29-T.quang</v>
          </cell>
          <cell r="F31">
            <v>35007</v>
          </cell>
        </row>
        <row r="32">
          <cell r="A32" t="str">
            <v>Thanh ®ång MT 50x5</v>
          </cell>
          <cell r="B32" t="str">
            <v>m</v>
          </cell>
          <cell r="C32">
            <v>94287.646579722117</v>
          </cell>
          <cell r="D32" t="str">
            <v>TrÇn Phó</v>
          </cell>
          <cell r="F32">
            <v>117329</v>
          </cell>
        </row>
        <row r="33">
          <cell r="A33" t="str">
            <v>D©y ®ång mÒm M35</v>
          </cell>
          <cell r="B33" t="str">
            <v>m</v>
          </cell>
          <cell r="C33">
            <v>14907.106035624998</v>
          </cell>
          <cell r="D33" t="str">
            <v>Tù C­êng</v>
          </cell>
          <cell r="F33">
            <v>18550</v>
          </cell>
        </row>
        <row r="34">
          <cell r="A34" t="str">
            <v>Nhùa ®­êng</v>
          </cell>
          <cell r="B34" t="str">
            <v>kg</v>
          </cell>
          <cell r="C34">
            <v>2129.5865765178569</v>
          </cell>
          <cell r="D34" t="str">
            <v>VN</v>
          </cell>
          <cell r="F34">
            <v>2650</v>
          </cell>
        </row>
        <row r="35">
          <cell r="A35" t="str">
            <v>D©y ®ay</v>
          </cell>
          <cell r="B35" t="str">
            <v>kg</v>
          </cell>
          <cell r="C35">
            <v>7453.5530178124991</v>
          </cell>
          <cell r="D35" t="str">
            <v>VN</v>
          </cell>
          <cell r="F35">
            <v>9275</v>
          </cell>
        </row>
        <row r="36">
          <cell r="A36" t="str">
            <v>èng thÐp chuyÓn ®éng dao d37/42</v>
          </cell>
          <cell r="B36" t="str">
            <v>m</v>
          </cell>
          <cell r="C36">
            <v>27684.625494732139</v>
          </cell>
          <cell r="D36" t="str">
            <v>Th¸i nguyªn m¹ kÏm</v>
          </cell>
          <cell r="F36">
            <v>34450</v>
          </cell>
        </row>
        <row r="37">
          <cell r="A37" t="str">
            <v>§µo r·nh c¸p cÊp III</v>
          </cell>
          <cell r="B37" t="str">
            <v>m3</v>
          </cell>
          <cell r="C37">
            <v>40057.925313088912</v>
          </cell>
          <cell r="F37">
            <v>49847</v>
          </cell>
        </row>
        <row r="38">
          <cell r="A38" t="str">
            <v>Ph¸ hÌ ®­êng g¹ch xi m¨ng</v>
          </cell>
          <cell r="B38" t="str">
            <v>m2</v>
          </cell>
          <cell r="C38">
            <v>103785.60271099176</v>
          </cell>
          <cell r="F38">
            <v>129148</v>
          </cell>
        </row>
        <row r="39">
          <cell r="A39" t="str">
            <v>Ph¸ ®­êng bª t«ng</v>
          </cell>
          <cell r="B39" t="str">
            <v>m2</v>
          </cell>
          <cell r="C39">
            <v>103785.60271099176</v>
          </cell>
          <cell r="F39">
            <v>129148</v>
          </cell>
        </row>
        <row r="40">
          <cell r="A40" t="str">
            <v>BiÓn chØ dÉn c¸p</v>
          </cell>
          <cell r="B40" t="str">
            <v>biÓn</v>
          </cell>
          <cell r="C40">
            <v>21295.865765178569</v>
          </cell>
          <cell r="F40">
            <v>26500</v>
          </cell>
        </row>
        <row r="41">
          <cell r="A41" t="str">
            <v>Cäc mèc b¸o hiÖu c¸p</v>
          </cell>
          <cell r="B41" t="str">
            <v>c¸i</v>
          </cell>
          <cell r="C41">
            <v>16110.121546963575</v>
          </cell>
          <cell r="F41">
            <v>20047</v>
          </cell>
        </row>
        <row r="42">
          <cell r="A42" t="str">
            <v>LÊp ®Êt r·nh c¸p</v>
          </cell>
          <cell r="B42" t="str">
            <v>m3</v>
          </cell>
          <cell r="C42">
            <v>18208.367038015698</v>
          </cell>
          <cell r="F42">
            <v>22658</v>
          </cell>
        </row>
        <row r="43">
          <cell r="A43" t="str">
            <v>V/C ®Êt thõa khái TP</v>
          </cell>
          <cell r="B43" t="str">
            <v>m3</v>
          </cell>
          <cell r="C43">
            <v>91040.227954926406</v>
          </cell>
          <cell r="F43">
            <v>113288</v>
          </cell>
        </row>
        <row r="44">
          <cell r="A44" t="str">
            <v>GhÕ c¸ch ®iÖn (86,37kg/bé)</v>
          </cell>
          <cell r="C44">
            <v>927599.25280877622</v>
          </cell>
          <cell r="D44" t="str">
            <v>Th¸i nguyªn m¹ kÏm</v>
          </cell>
        </row>
        <row r="45">
          <cell r="A45" t="str">
            <v>Thang s¾t (33,6kg/bé)</v>
          </cell>
          <cell r="C45">
            <v>383563.77160877618</v>
          </cell>
          <cell r="D45" t="str">
            <v>Th¸i nguyªn m¹ kÏm</v>
          </cell>
        </row>
        <row r="46">
          <cell r="A46" t="str">
            <v>§æ bª t«ng sö lý nÒn mãng m¸c 100</v>
          </cell>
          <cell r="B46" t="str">
            <v>m3</v>
          </cell>
          <cell r="C46">
            <v>379118.71557840001</v>
          </cell>
        </row>
        <row r="47">
          <cell r="A47" t="str">
            <v>Cäc tre 2,5m</v>
          </cell>
          <cell r="B47" t="str">
            <v>c¸i</v>
          </cell>
          <cell r="C47">
            <v>6294.4427406340001</v>
          </cell>
        </row>
        <row r="48">
          <cell r="A48" t="str">
            <v xml:space="preserve">G¹ch chØ x©y bÖ mãng + bËc </v>
          </cell>
          <cell r="B48" t="str">
            <v>viªn</v>
          </cell>
          <cell r="C48">
            <v>556.5</v>
          </cell>
        </row>
        <row r="49">
          <cell r="A49" t="str">
            <v>ThÐp F6 lµm cèt thÐp</v>
          </cell>
          <cell r="B49" t="str">
            <v>kg</v>
          </cell>
          <cell r="C49">
            <v>4358.72</v>
          </cell>
        </row>
        <row r="50">
          <cell r="A50" t="str">
            <v>C¸t ®en ®æ hè mãng + x©y</v>
          </cell>
          <cell r="B50" t="str">
            <v>m3</v>
          </cell>
          <cell r="C50">
            <v>30740</v>
          </cell>
        </row>
        <row r="51">
          <cell r="A51" t="str">
            <v>Xµ X1 ®Çu tr¹m (25,5kg/b«)</v>
          </cell>
          <cell r="B51" t="str">
            <v>bé</v>
          </cell>
          <cell r="C51">
            <v>263360.57230801397</v>
          </cell>
        </row>
        <row r="52">
          <cell r="A52" t="str">
            <v>§ai «m cæ sø (1,5kg)</v>
          </cell>
          <cell r="B52" t="str">
            <v>bé</v>
          </cell>
          <cell r="C52">
            <v>15520.525840801402</v>
          </cell>
        </row>
        <row r="53">
          <cell r="C53">
            <v>0</v>
          </cell>
        </row>
        <row r="54">
          <cell r="A54" t="str">
            <v>CÇu ch× HRC 24kV-25A</v>
          </cell>
          <cell r="B54" t="str">
            <v>c¸i</v>
          </cell>
          <cell r="C54">
            <v>0</v>
          </cell>
        </row>
        <row r="55">
          <cell r="A55" t="str">
            <v>MBA 320KVA-10/0,4KV</v>
          </cell>
          <cell r="B55" t="str">
            <v>m¸y</v>
          </cell>
          <cell r="C55">
            <v>0</v>
          </cell>
        </row>
        <row r="56">
          <cell r="A56" t="str">
            <v>MBA 250KVA-10/0,4KV</v>
          </cell>
          <cell r="B56" t="str">
            <v>m¸y</v>
          </cell>
        </row>
        <row r="57">
          <cell r="A57" t="str">
            <v>MBA 250KVA-6/0,4KV</v>
          </cell>
          <cell r="B57" t="str">
            <v>m¸y</v>
          </cell>
          <cell r="C57">
            <v>0</v>
          </cell>
        </row>
        <row r="58">
          <cell r="A58" t="str">
            <v>Tr¹m kiot hîp bé</v>
          </cell>
          <cell r="B58" t="str">
            <v>tr¹m</v>
          </cell>
          <cell r="C58">
            <v>0</v>
          </cell>
        </row>
        <row r="59">
          <cell r="A59" t="str">
            <v>§Çu c¸p ELBOW</v>
          </cell>
          <cell r="B59" t="str">
            <v>bé</v>
          </cell>
          <cell r="C59">
            <v>4102456</v>
          </cell>
        </row>
        <row r="60">
          <cell r="A60" t="str">
            <v>L¾p MBA 250KVA-6/0,4KV</v>
          </cell>
          <cell r="B60" t="str">
            <v>m¸y</v>
          </cell>
          <cell r="C60">
            <v>819358.83712403337</v>
          </cell>
          <cell r="F60">
            <v>1019588</v>
          </cell>
        </row>
        <row r="61">
          <cell r="A61" t="str">
            <v>L¾p MBA 250KVA-10/0,4KV</v>
          </cell>
          <cell r="B61" t="str">
            <v>m¸y</v>
          </cell>
          <cell r="C61">
            <v>819358.83712403337</v>
          </cell>
          <cell r="F61">
            <v>1019588</v>
          </cell>
        </row>
        <row r="62">
          <cell r="A62" t="str">
            <v>L¾p MBA 320KVA-10/0,4KV</v>
          </cell>
          <cell r="B62" t="str">
            <v>m¸y</v>
          </cell>
          <cell r="C62">
            <v>819358.83712403337</v>
          </cell>
          <cell r="F62">
            <v>1019588</v>
          </cell>
        </row>
        <row r="63">
          <cell r="A63" t="str">
            <v>L¾p MBA 320KVA-6/0,4KV</v>
          </cell>
          <cell r="B63" t="str">
            <v>m¸y</v>
          </cell>
          <cell r="C63">
            <v>819358.83712403337</v>
          </cell>
          <cell r="F63">
            <v>1019588</v>
          </cell>
        </row>
        <row r="64">
          <cell r="A64" t="str">
            <v>L¾p tr¹m kiot hîp bé</v>
          </cell>
          <cell r="B64" t="str">
            <v>tr¹m</v>
          </cell>
          <cell r="C64">
            <v>264015.6967281953</v>
          </cell>
          <cell r="F64">
            <v>328534</v>
          </cell>
        </row>
        <row r="65">
          <cell r="A65" t="str">
            <v>C¸p PVCM(3x150+1x120)</v>
          </cell>
          <cell r="B65" t="str">
            <v>m</v>
          </cell>
          <cell r="C65">
            <v>193329.49473932336</v>
          </cell>
          <cell r="D65" t="str">
            <v>Hµn Quèc - LG</v>
          </cell>
          <cell r="F65">
            <v>240574</v>
          </cell>
        </row>
        <row r="66">
          <cell r="A66" t="str">
            <v>C¸p XLPE 24kV-M50</v>
          </cell>
          <cell r="B66" t="str">
            <v>m</v>
          </cell>
          <cell r="C66">
            <v>48517.607536109092</v>
          </cell>
          <cell r="D66" t="str">
            <v>Hµn Quèc - LG</v>
          </cell>
          <cell r="F66">
            <v>60374</v>
          </cell>
        </row>
        <row r="67">
          <cell r="A67" t="str">
            <v>§Çu cèt Ðp M150</v>
          </cell>
          <cell r="B67" t="str">
            <v>c¸i</v>
          </cell>
          <cell r="C67">
            <v>44104.139808472835</v>
          </cell>
          <cell r="D67" t="str">
            <v>óc</v>
          </cell>
          <cell r="F67">
            <v>54882</v>
          </cell>
        </row>
        <row r="68">
          <cell r="A68" t="str">
            <v>§Çu cèt Ðp M120</v>
          </cell>
          <cell r="B68" t="str">
            <v>c¸i</v>
          </cell>
          <cell r="C68">
            <v>35585.793502401408</v>
          </cell>
          <cell r="D68" t="str">
            <v>óc</v>
          </cell>
          <cell r="F68">
            <v>44282</v>
          </cell>
        </row>
        <row r="69">
          <cell r="A69" t="str">
            <v>§Çu cèt Ðp M95</v>
          </cell>
          <cell r="B69" t="str">
            <v>c¸i</v>
          </cell>
          <cell r="C69">
            <v>23873.067331553197</v>
          </cell>
          <cell r="D69" t="str">
            <v>óc</v>
          </cell>
          <cell r="F69">
            <v>29707</v>
          </cell>
        </row>
        <row r="70">
          <cell r="A70" t="str">
            <v>§Çu cèt Ðp M50</v>
          </cell>
          <cell r="B70" t="str">
            <v>c¸i</v>
          </cell>
          <cell r="C70">
            <v>16419.514313740699</v>
          </cell>
          <cell r="D70" t="str">
            <v>óc</v>
          </cell>
          <cell r="F70">
            <v>20432</v>
          </cell>
        </row>
        <row r="71">
          <cell r="A71" t="str">
            <v>Mãng bª t«ng ®óc s½n ®Æt m¸y biÕn ¸p</v>
          </cell>
          <cell r="B71" t="str">
            <v>mãng</v>
          </cell>
          <cell r="C71">
            <v>9307400.7244028226</v>
          </cell>
          <cell r="D71" t="str">
            <v>VN</v>
          </cell>
          <cell r="F71">
            <v>11581878</v>
          </cell>
        </row>
        <row r="72">
          <cell r="A72" t="str">
            <v>TiÕp ®Þa dÑt 40x4</v>
          </cell>
          <cell r="B72" t="str">
            <v>m</v>
          </cell>
          <cell r="C72">
            <v>18239.708123481432</v>
          </cell>
          <cell r="D72" t="str">
            <v>Th¸i nguyªn- m¹ kÏm</v>
          </cell>
          <cell r="F72">
            <v>22697</v>
          </cell>
        </row>
        <row r="73">
          <cell r="A73" t="str">
            <v>Cäc tiÕp ®Þa 14,3kg</v>
          </cell>
          <cell r="B73" t="str">
            <v>cäc</v>
          </cell>
          <cell r="C73">
            <v>154980.86401048105</v>
          </cell>
          <cell r="D73" t="str">
            <v>Th¸i nguyªn- m¹ kÏm</v>
          </cell>
          <cell r="F73">
            <v>192854</v>
          </cell>
        </row>
        <row r="74">
          <cell r="A74" t="str">
            <v>S¬n xanh, vµng, ®á</v>
          </cell>
          <cell r="B74" t="str">
            <v>kg</v>
          </cell>
          <cell r="C74">
            <v>21295.865765178569</v>
          </cell>
          <cell r="D74" t="str">
            <v>VN</v>
          </cell>
          <cell r="F74">
            <v>26500</v>
          </cell>
        </row>
        <row r="75">
          <cell r="A75" t="str">
            <v>B¨ng dÝnh c¸ch ®iÖn</v>
          </cell>
          <cell r="B75" t="str">
            <v>cuén</v>
          </cell>
          <cell r="C75">
            <v>6921.5581824710571</v>
          </cell>
          <cell r="D75" t="str">
            <v>VN</v>
          </cell>
          <cell r="F75">
            <v>8613</v>
          </cell>
        </row>
        <row r="76">
          <cell r="A76" t="str">
            <v>D©y ®ång mÒm lµm trung tÝnh M95</v>
          </cell>
          <cell r="B76" t="str">
            <v>m</v>
          </cell>
          <cell r="C76">
            <v>37267.765089062494</v>
          </cell>
          <cell r="D76" t="str">
            <v>Tù C­êng</v>
          </cell>
          <cell r="F76">
            <v>46375</v>
          </cell>
        </row>
        <row r="77">
          <cell r="A77" t="str">
            <v>B×nh chèng ch¸y MFZ4</v>
          </cell>
          <cell r="B77" t="str">
            <v>b×nh</v>
          </cell>
          <cell r="C77">
            <v>798594.96619419625</v>
          </cell>
          <cell r="D77" t="str">
            <v>TQ</v>
          </cell>
          <cell r="F77">
            <v>993750</v>
          </cell>
        </row>
        <row r="78">
          <cell r="A78" t="str">
            <v>Kho¸ Minh Khai</v>
          </cell>
          <cell r="B78" t="str">
            <v>c¸i</v>
          </cell>
          <cell r="C78">
            <v>19166.279188660712</v>
          </cell>
          <cell r="D78" t="str">
            <v>Minh Khai</v>
          </cell>
          <cell r="F78">
            <v>23850</v>
          </cell>
        </row>
        <row r="79">
          <cell r="A79" t="str">
            <v>BiÓn an toµn 18x24cm</v>
          </cell>
          <cell r="B79" t="str">
            <v>c¸i</v>
          </cell>
          <cell r="C79">
            <v>21295.865765178569</v>
          </cell>
          <cell r="D79" t="str">
            <v>VN</v>
          </cell>
          <cell r="F79">
            <v>26500</v>
          </cell>
        </row>
        <row r="80">
          <cell r="A80" t="str">
            <v>BiÓn tªn tr¹m 18x24cm</v>
          </cell>
          <cell r="B80" t="str">
            <v>c¸i</v>
          </cell>
          <cell r="C80">
            <v>26758.05442955286</v>
          </cell>
          <cell r="D80" t="str">
            <v>VN</v>
          </cell>
          <cell r="F80">
            <v>33297</v>
          </cell>
        </row>
        <row r="81">
          <cell r="A81" t="str">
            <v>BiÓn s¬ ®å 1 sîi 30x40cm</v>
          </cell>
          <cell r="B81" t="str">
            <v>c¸i</v>
          </cell>
          <cell r="C81">
            <v>26758.05442955286</v>
          </cell>
          <cell r="D81" t="str">
            <v>VN</v>
          </cell>
          <cell r="F81">
            <v>33297</v>
          </cell>
        </row>
        <row r="82">
          <cell r="A82" t="str">
            <v>§µo ®Êt hè mãng tr¹m biÕn ¸p 2,8x1,3x0,6</v>
          </cell>
          <cell r="B82" t="str">
            <v>m2</v>
          </cell>
          <cell r="C82">
            <v>40057.925313088912</v>
          </cell>
          <cell r="F82">
            <v>49847</v>
          </cell>
        </row>
        <row r="83">
          <cell r="A83" t="str">
            <v>ThÐp dÑt lµm tiÕp ®Þa 40x4</v>
          </cell>
          <cell r="B83" t="str">
            <v>m</v>
          </cell>
          <cell r="C83">
            <v>18239.708123481432</v>
          </cell>
          <cell r="D83" t="str">
            <v>Th¸i nguyªn- m¹ kÏm</v>
          </cell>
          <cell r="F83">
            <v>22697</v>
          </cell>
        </row>
        <row r="84">
          <cell r="A84" t="str">
            <v>V/C ®Êt thõa khái TP</v>
          </cell>
          <cell r="B84" t="str">
            <v>m3</v>
          </cell>
          <cell r="C84">
            <v>91040.227954926406</v>
          </cell>
          <cell r="F84">
            <v>113288</v>
          </cell>
        </row>
        <row r="85">
          <cell r="A85" t="str">
            <v>GhÕ thao t¸c (86,37kg/bé)</v>
          </cell>
          <cell r="B85" t="str">
            <v>bé</v>
          </cell>
          <cell r="C85">
            <v>927599.25280877622</v>
          </cell>
          <cell r="D85" t="str">
            <v>Th¸i nguyªn- m¹ kÏm</v>
          </cell>
        </row>
        <row r="86">
          <cell r="A86" t="str">
            <v>Thang trÌo (33,6kg/bé)</v>
          </cell>
          <cell r="B86" t="str">
            <v>bé</v>
          </cell>
          <cell r="C86">
            <v>383563.77160877618</v>
          </cell>
          <cell r="D86" t="str">
            <v>Th¸i nguyªn- m¹ kÏm</v>
          </cell>
        </row>
        <row r="87">
          <cell r="A87" t="str">
            <v>Xµ ®ì sø 3 pha (26kg/bé)</v>
          </cell>
          <cell r="B87" t="str">
            <v>bé</v>
          </cell>
          <cell r="C87">
            <v>301136.31686819997</v>
          </cell>
          <cell r="D87" t="str">
            <v>Th¸i nguyªn- m¹ kÏm</v>
          </cell>
        </row>
        <row r="88">
          <cell r="A88" t="str">
            <v>Xµ ®ì sø 2 pha (13kg/bé)</v>
          </cell>
          <cell r="B88" t="str">
            <v>bé</v>
          </cell>
          <cell r="C88">
            <v>167112.0368682</v>
          </cell>
          <cell r="D88" t="str">
            <v>Th¸i nguyªn- m¹ kÏm</v>
          </cell>
        </row>
        <row r="89">
          <cell r="A89" t="str">
            <v>Xµ ®ì sø 1 pha (8kg/bé)</v>
          </cell>
          <cell r="B89" t="str">
            <v>bé</v>
          </cell>
          <cell r="C89">
            <v>115564.23686820001</v>
          </cell>
          <cell r="D89" t="str">
            <v>Th¸i nguyªn- m¹ kÏm</v>
          </cell>
        </row>
        <row r="90">
          <cell r="A90" t="str">
            <v>Sø VHD 24kV c¶ ty</v>
          </cell>
          <cell r="B90" t="str">
            <v>qu¶</v>
          </cell>
          <cell r="C90">
            <v>77861.555439040007</v>
          </cell>
        </row>
        <row r="97">
          <cell r="A97" t="str">
            <v>Lµm ®Çu c¸p HT</v>
          </cell>
          <cell r="B97" t="str">
            <v>c¸i</v>
          </cell>
          <cell r="C97">
            <v>45935.937325799998</v>
          </cell>
        </row>
        <row r="98">
          <cell r="A98" t="str">
            <v>§Çu cèt M150</v>
          </cell>
          <cell r="B98" t="str">
            <v>c¸i</v>
          </cell>
          <cell r="C98">
            <v>0</v>
          </cell>
        </row>
        <row r="99">
          <cell r="A99" t="str">
            <v>C¸p ngÇm h¹ thÕ A4x150</v>
          </cell>
          <cell r="B99" t="str">
            <v>m</v>
          </cell>
          <cell r="C99">
            <v>0</v>
          </cell>
        </row>
        <row r="100">
          <cell r="A100" t="str">
            <v>C¸p ngÇm h¹ thÕ M4x95</v>
          </cell>
          <cell r="B100" t="str">
            <v>m</v>
          </cell>
          <cell r="C100">
            <v>0</v>
          </cell>
        </row>
        <row r="101">
          <cell r="A101" t="str">
            <v>R¶i c¸p ngÇm h¹ thÕ A 4x150</v>
          </cell>
          <cell r="B101" t="str">
            <v>m</v>
          </cell>
          <cell r="C101">
            <v>0</v>
          </cell>
        </row>
        <row r="102">
          <cell r="A102" t="str">
            <v>R¶i c¸p ngÇm h¹ thÕ M4x95</v>
          </cell>
          <cell r="B102" t="str">
            <v>m</v>
          </cell>
          <cell r="C102">
            <v>1769.5659024499323</v>
          </cell>
          <cell r="F102">
            <v>2202</v>
          </cell>
        </row>
        <row r="103">
          <cell r="A103" t="str">
            <v xml:space="preserve">R¶i c¸p ngÇm h¹ thÕ </v>
          </cell>
          <cell r="B103" t="str">
            <v>m</v>
          </cell>
          <cell r="C103">
            <v>1769.5659024499323</v>
          </cell>
          <cell r="F103">
            <v>2202</v>
          </cell>
        </row>
        <row r="104">
          <cell r="A104" t="str">
            <v>§Çu cèt M95</v>
          </cell>
          <cell r="B104" t="str">
            <v>c¸i</v>
          </cell>
          <cell r="C104">
            <v>23873.067331553197</v>
          </cell>
          <cell r="D104" t="str">
            <v>óc</v>
          </cell>
          <cell r="F104">
            <v>29707</v>
          </cell>
        </row>
        <row r="105">
          <cell r="A105" t="str">
            <v xml:space="preserve">C¸t ®en </v>
          </cell>
          <cell r="B105" t="str">
            <v>m3</v>
          </cell>
          <cell r="C105">
            <v>36170.827097761787</v>
          </cell>
          <cell r="F105">
            <v>45010</v>
          </cell>
        </row>
        <row r="106">
          <cell r="A106" t="str">
            <v>G¹ch chØ</v>
          </cell>
          <cell r="B106" t="str">
            <v>n.viªn</v>
          </cell>
          <cell r="C106">
            <v>664623.07647424599</v>
          </cell>
          <cell r="D106" t="str">
            <v>VN</v>
          </cell>
          <cell r="F106">
            <v>827039</v>
          </cell>
        </row>
        <row r="107">
          <cell r="A107" t="str">
            <v>L­íi nilon</v>
          </cell>
          <cell r="B107" t="str">
            <v>m2</v>
          </cell>
          <cell r="C107">
            <v>2262.1834765651952</v>
          </cell>
          <cell r="D107" t="str">
            <v>VN</v>
          </cell>
          <cell r="F107">
            <v>2815</v>
          </cell>
        </row>
        <row r="108">
          <cell r="A108" t="str">
            <v>èng nhùa F120</v>
          </cell>
          <cell r="B108" t="str">
            <v>m</v>
          </cell>
          <cell r="C108">
            <v>34128.83483703278</v>
          </cell>
          <cell r="D108" t="str">
            <v>TiÒn Phong</v>
          </cell>
          <cell r="F108">
            <v>42469</v>
          </cell>
        </row>
        <row r="109">
          <cell r="A109" t="str">
            <v>èng thÐp d120</v>
          </cell>
          <cell r="B109" t="str">
            <v>m</v>
          </cell>
          <cell r="C109">
            <v>115859.95679105999</v>
          </cell>
          <cell r="D109" t="str">
            <v>TiÒn Phong</v>
          </cell>
          <cell r="F109">
            <v>144173</v>
          </cell>
        </row>
        <row r="110">
          <cell r="A110" t="str">
            <v>Hép ®Êu d©y</v>
          </cell>
          <cell r="B110" t="str">
            <v>hép</v>
          </cell>
          <cell r="C110">
            <v>419496.41087097599</v>
          </cell>
          <cell r="D110" t="str">
            <v>Compossit VN</v>
          </cell>
          <cell r="F110">
            <v>522010</v>
          </cell>
        </row>
        <row r="111">
          <cell r="A111" t="str">
            <v>C«liª «m èng</v>
          </cell>
          <cell r="B111" t="str">
            <v>bé</v>
          </cell>
          <cell r="C111">
            <v>2507.2868372587595</v>
          </cell>
          <cell r="D111" t="str">
            <v>VN</v>
          </cell>
          <cell r="F111">
            <v>3120</v>
          </cell>
        </row>
        <row r="112">
          <cell r="A112" t="str">
            <v>§µo r·nh c¸p cÊp III</v>
          </cell>
          <cell r="B112" t="str">
            <v>m3</v>
          </cell>
          <cell r="C112">
            <v>40057.925313088912</v>
          </cell>
          <cell r="F112">
            <v>49847</v>
          </cell>
        </row>
        <row r="113">
          <cell r="A113" t="str">
            <v>Ph¸ ®­êng nhùa</v>
          </cell>
          <cell r="B113" t="str">
            <v>m2</v>
          </cell>
          <cell r="C113">
            <v>36415.930458455354</v>
          </cell>
          <cell r="F113">
            <v>45315</v>
          </cell>
        </row>
        <row r="114">
          <cell r="A114" t="str">
            <v>§µo mãng ®­êng nhùa</v>
          </cell>
          <cell r="B114" t="str">
            <v>m3</v>
          </cell>
          <cell r="C114">
            <v>103785.60271099176</v>
          </cell>
          <cell r="F114">
            <v>129148</v>
          </cell>
        </row>
        <row r="115">
          <cell r="A115" t="str">
            <v>§Æt g¹ch chØ b¸o c¸p</v>
          </cell>
          <cell r="B115" t="str">
            <v>n.viªn</v>
          </cell>
          <cell r="C115">
            <v>504904.08323540667</v>
          </cell>
          <cell r="F115">
            <v>628289</v>
          </cell>
        </row>
        <row r="116">
          <cell r="A116" t="str">
            <v>BiÓn chØ dÉn tªn c¸p</v>
          </cell>
          <cell r="B116" t="str">
            <v>biÓn</v>
          </cell>
          <cell r="C116">
            <v>21295.865765178569</v>
          </cell>
          <cell r="D116" t="str">
            <v>VN</v>
          </cell>
          <cell r="F116">
            <v>26500</v>
          </cell>
        </row>
        <row r="117">
          <cell r="A117" t="str">
            <v>V/C ®Êt thõa khái TP</v>
          </cell>
          <cell r="B117" t="str">
            <v>m3</v>
          </cell>
          <cell r="C117">
            <v>91040.227954926406</v>
          </cell>
          <cell r="F117">
            <v>113288</v>
          </cell>
        </row>
        <row r="118">
          <cell r="A118" t="str">
            <v>LÊp ®Êt r·nh c¸p</v>
          </cell>
          <cell r="B118" t="str">
            <v>m3</v>
          </cell>
          <cell r="C118">
            <v>12745.374756065361</v>
          </cell>
          <cell r="F118">
            <v>15860</v>
          </cell>
        </row>
        <row r="119">
          <cell r="A119" t="str">
            <v>Cäc mèc b¸o hiÖu c¸p</v>
          </cell>
          <cell r="B119" t="str">
            <v>c¸i</v>
          </cell>
          <cell r="C119">
            <v>16110.121546963575</v>
          </cell>
          <cell r="F119">
            <v>20047</v>
          </cell>
        </row>
        <row r="120">
          <cell r="A120" t="str">
            <v>C¾t mÆt ®­êng nhùa 2 bªn r·nh c¸p</v>
          </cell>
          <cell r="B120" t="str">
            <v>md</v>
          </cell>
          <cell r="C120">
            <v>27311.746939447501</v>
          </cell>
          <cell r="F120">
            <v>33986</v>
          </cell>
        </row>
        <row r="121">
          <cell r="A121" t="str">
            <v>Cäc mèc b¸o b¸o hiÖu c¸p</v>
          </cell>
          <cell r="B121" t="str">
            <v>c¸i</v>
          </cell>
          <cell r="C121">
            <v>16110.121546963575</v>
          </cell>
          <cell r="F121">
            <v>20047</v>
          </cell>
        </row>
        <row r="122">
          <cell r="A122" t="str">
            <v>Ph¸ ®­êng g¹ch xi m¨ng</v>
          </cell>
          <cell r="B122" t="str">
            <v>m2</v>
          </cell>
          <cell r="C122">
            <v>0</v>
          </cell>
        </row>
        <row r="123">
          <cell r="A123" t="str">
            <v>§Çu c¸p h¹ thÕ 4x95</v>
          </cell>
          <cell r="B123" t="str">
            <v>bé</v>
          </cell>
        </row>
        <row r="124">
          <cell r="A124" t="str">
            <v>Cét LT10m</v>
          </cell>
          <cell r="B124" t="str">
            <v>c¸i</v>
          </cell>
        </row>
        <row r="125">
          <cell r="A125" t="str">
            <v>C¸p ABC 4x95</v>
          </cell>
          <cell r="B125" t="str">
            <v>m</v>
          </cell>
        </row>
        <row r="126">
          <cell r="A126" t="str">
            <v>C¸p ABC 4x50</v>
          </cell>
          <cell r="B126" t="str">
            <v>m</v>
          </cell>
        </row>
        <row r="127">
          <cell r="A127" t="str">
            <v>KÑp nÐo 4x50 hîp bé</v>
          </cell>
          <cell r="B127" t="str">
            <v>bé</v>
          </cell>
        </row>
        <row r="128">
          <cell r="A128" t="str">
            <v>KÑp treo 4x50 hîp bé</v>
          </cell>
          <cell r="B128" t="str">
            <v>bé</v>
          </cell>
        </row>
        <row r="129">
          <cell r="A129" t="str">
            <v>§Çu cèt AM150</v>
          </cell>
          <cell r="B129" t="str">
            <v>c¸i</v>
          </cell>
          <cell r="C129">
            <v>145273</v>
          </cell>
        </row>
        <row r="130">
          <cell r="A130" t="str">
            <v>Dùng cét LT10m</v>
          </cell>
          <cell r="B130" t="str">
            <v>c¸i</v>
          </cell>
          <cell r="C130">
            <v>211646.512101</v>
          </cell>
        </row>
        <row r="131">
          <cell r="A131" t="str">
            <v>Mãng cét bª t«ng m¸c 150</v>
          </cell>
          <cell r="B131" t="str">
            <v>m3</v>
          </cell>
          <cell r="C131">
            <v>496851.98396560003</v>
          </cell>
        </row>
        <row r="132">
          <cell r="A132" t="str">
            <v>KÐo c¸p ABC 4x95</v>
          </cell>
          <cell r="B132" t="str">
            <v>m</v>
          </cell>
          <cell r="C132">
            <v>1600.6706420994001</v>
          </cell>
        </row>
        <row r="133">
          <cell r="A133" t="str">
            <v>KÐo c¸p ABC 4x50</v>
          </cell>
          <cell r="B133" t="str">
            <v>m</v>
          </cell>
          <cell r="C133">
            <v>979.38644397699989</v>
          </cell>
        </row>
        <row r="138">
          <cell r="C138">
            <v>0</v>
          </cell>
        </row>
        <row r="139">
          <cell r="A139" t="str">
            <v>Thö th«ng tuyÕn c¸p</v>
          </cell>
          <cell r="B139" t="str">
            <v>sîi</v>
          </cell>
          <cell r="C139">
            <v>116564.729405251</v>
          </cell>
          <cell r="F139">
            <v>145050</v>
          </cell>
        </row>
        <row r="140">
          <cell r="A140" t="str">
            <v>CÇu dao 24kV-630A</v>
          </cell>
          <cell r="B140" t="str">
            <v>bé</v>
          </cell>
          <cell r="C140">
            <v>170926.24395435551</v>
          </cell>
          <cell r="F140">
            <v>212696</v>
          </cell>
        </row>
        <row r="141">
          <cell r="A141" t="str">
            <v>Chèng sÐt van  6kV</v>
          </cell>
          <cell r="B141" t="str">
            <v>c¸i</v>
          </cell>
          <cell r="C141">
            <v>16796.410956905558</v>
          </cell>
          <cell r="F141">
            <v>20901</v>
          </cell>
        </row>
        <row r="142">
          <cell r="A142" t="str">
            <v>Chèng sÐt van  10kV</v>
          </cell>
          <cell r="B142" t="str">
            <v>c¸i</v>
          </cell>
          <cell r="C142">
            <v>16796.410956905558</v>
          </cell>
          <cell r="F142">
            <v>20901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A145" t="str">
            <v xml:space="preserve">M¸y biÕn ¸p </v>
          </cell>
          <cell r="B145" t="str">
            <v>m¸y</v>
          </cell>
          <cell r="C145">
            <v>160723.51520889485</v>
          </cell>
          <cell r="F145">
            <v>200000</v>
          </cell>
        </row>
        <row r="146">
          <cell r="A146" t="str">
            <v>Tñ h¹ thÕ trän bé</v>
          </cell>
          <cell r="B146" t="str">
            <v>tñ</v>
          </cell>
          <cell r="C146">
            <v>361627.90922001342</v>
          </cell>
          <cell r="F146">
            <v>450000</v>
          </cell>
        </row>
        <row r="147">
          <cell r="A147" t="str">
            <v>TiÕp ®Êt TBA</v>
          </cell>
          <cell r="B147" t="str">
            <v>VT</v>
          </cell>
          <cell r="C147">
            <v>49832.325890517852</v>
          </cell>
          <cell r="F147">
            <v>62010</v>
          </cell>
        </row>
        <row r="148">
          <cell r="A148" t="str">
            <v>Dao c¸ch ly 24kV</v>
          </cell>
          <cell r="B148" t="str">
            <v>bé</v>
          </cell>
          <cell r="C148">
            <v>211696.97805739584</v>
          </cell>
          <cell r="F148">
            <v>263430</v>
          </cell>
        </row>
        <row r="149">
          <cell r="A149" t="str">
            <v>C©ï ch× cao thÕ</v>
          </cell>
          <cell r="B149" t="str">
            <v>bé</v>
          </cell>
          <cell r="C149">
            <v>160723.51520889485</v>
          </cell>
          <cell r="F149">
            <v>200000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A152" t="str">
            <v>Xe chë vËt t­ A cÊp:</v>
          </cell>
          <cell r="B152" t="str">
            <v>ca</v>
          </cell>
          <cell r="C152">
            <v>184832.04249022907</v>
          </cell>
          <cell r="F152">
            <v>230000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tTB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Nam - VD"/>
      <sheetName val="CTY TAY HO"/>
      <sheetName val="DUNG XEROX"/>
      <sheetName val="Anh Duc"/>
      <sheetName val="CT Thanh Liem"/>
      <sheetName val="Phuc Yen"/>
      <sheetName val="CT thiet bi in"/>
      <sheetName val="LAM (LBien)"/>
      <sheetName val="Long (C.Tien)"/>
      <sheetName val="Ly (C.Thang)"/>
      <sheetName val="Co Soi"/>
      <sheetName val="Chu Hung(Gau)"/>
      <sheetName val="51-Phan Dinh Phung"/>
      <sheetName val="Mai(TDT)"/>
      <sheetName val="C.Tuyet"/>
      <sheetName val="CTy ICT"/>
      <sheetName val="CTCDPTNT"/>
      <sheetName val="CTQuynh"/>
      <sheetName val="CT dandung"/>
      <sheetName val="XNXDH 312"/>
      <sheetName val="T.Phuong"/>
      <sheetName val="Thai"/>
      <sheetName val="Phuong(BT)"/>
      <sheetName val="CTPTHN"/>
      <sheetName val="Ha(SMT)"/>
      <sheetName val="Quang"/>
      <sheetName val="Chi Thuy"/>
      <sheetName val="Minh"/>
      <sheetName val="Duong lang thuong"/>
      <sheetName val="X.Thuy"/>
      <sheetName val="Kien"/>
      <sheetName val="Hoa"/>
      <sheetName val="XNXL3"/>
      <sheetName val="Vinh"/>
      <sheetName val="Manh"/>
      <sheetName val="CTY Tp MB"/>
      <sheetName val="Nhat Vinh"/>
      <sheetName val="Mai Lan"/>
      <sheetName val="Chart1"/>
      <sheetName val="CDMua"/>
      <sheetName val="Huyen"/>
      <sheetName val="Thanh"/>
      <sheetName val="Ly"/>
      <sheetName val="Phuong"/>
      <sheetName val="Tam "/>
      <sheetName val="Lan (2)"/>
      <sheetName val="Lan"/>
      <sheetName val="Thuy"/>
      <sheetName val="XL4Poppy"/>
      <sheetName val="CT"/>
      <sheetName val="C47(II)"/>
      <sheetName val="C47(I)"/>
      <sheetName val="C46"/>
      <sheetName val="C45"/>
      <sheetName val="YT 02"/>
      <sheetName val="C2A"/>
      <sheetName val="Trich nop"/>
      <sheetName val="00000000"/>
      <sheetName val="10000000"/>
      <sheetName val="XXXXXXXX"/>
      <sheetName val="20000000"/>
      <sheetName val="GVL"/>
      <sheetName val="T_x0014_DZ22"/>
      <sheetName val="Gia"/>
      <sheetName val="Pier"/>
      <sheetName val="DTgiaothau"/>
      <sheetName val="TT04"/>
      <sheetName val="Ctinh 10kV"/>
      <sheetName val="TTTram"/>
      <sheetName val="THctiet_(2)"/>
      <sheetName val="bia_(4)"/>
      <sheetName val="M聡i Lan"/>
      <sheetName val="M?i Lan"/>
      <sheetName val="Gia vat tu"/>
      <sheetName val=""/>
      <sheetName val="TT35"/>
      <sheetName val="LM"/>
      <sheetName val="M_i Lan"/>
      <sheetName val="[benthuy.xls_x001d_Chu Hung(Gau)"/>
      <sheetName val="THVT"/>
      <sheetName val="PTD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XL4Poppy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Sheet2"/>
      <sheetName val="Sheet3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Hthuvon T3-2003"/>
      <sheetName val="KHThuvonT4-2003"/>
      <sheetName val="THuchienKHTVQI-2003"/>
      <sheetName val="KHTV Q2-2003"/>
      <sheetName val="Thang5-03"/>
      <sheetName val="00000000"/>
      <sheetName val="10000000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3"/>
      <sheetName val="KCT moi"/>
      <sheetName val="KCT moi (2)"/>
      <sheetName val="Hoi"/>
      <sheetName val="T4"/>
      <sheetName val="T5"/>
      <sheetName val="Quytien mat2003 baocao)"/>
      <sheetName val="T4 (2)"/>
      <sheetName val="T6"/>
      <sheetName val="T6Bich"/>
      <sheetName val="PC"/>
      <sheetName val="Ph-Thu"/>
      <sheetName val="Ph-Thu (2)"/>
      <sheetName val="PC (2)"/>
      <sheetName val="Chart2"/>
      <sheetName val="Chart1"/>
      <sheetName val="PC (3)"/>
      <sheetName val="Congty"/>
      <sheetName val="VPPN"/>
      <sheetName val="XN74"/>
      <sheetName val="XN54"/>
      <sheetName val="XN33"/>
      <sheetName val="NK96"/>
      <sheetName val="XL4Test5"/>
      <sheetName val="5 nam (tach)"/>
      <sheetName val="5 nam (tach) (2)"/>
      <sheetName val="KH 2003"/>
      <sheetName val="tong hop"/>
      <sheetName val="phan tich DG"/>
      <sheetName val="gia vat lieu"/>
      <sheetName val="gia xe may"/>
      <sheetName val="gia nhan cong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Tonghop30.9"/>
      <sheetName val="Tonghop15.7"/>
      <sheetName val="Tonghop30.6"/>
      <sheetName val="Tonghop30.4"/>
      <sheetName val="Tonghop30.2"/>
      <sheetName val="Tonghop31.12"/>
      <sheetName val="CPQl"/>
      <sheetName val="DBDAN"/>
      <sheetName val="CTCCN"/>
      <sheetName val="TD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"/>
      <sheetName val="Phantich"/>
      <sheetName val="Toan_DA"/>
      <sheetName val="2004"/>
      <sheetName val="2005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Ma"/>
      <sheetName val="Tonghop"/>
      <sheetName val="BQTPT"/>
      <sheetName val="BQTVT"/>
      <sheetName val="NKBH"/>
      <sheetName val="NH"/>
      <sheetName val="HToan"/>
      <sheetName val="NKPT"/>
      <sheetName val="QTPhoto"/>
      <sheetName val="No Photo"/>
      <sheetName val="TL"/>
      <sheetName val="NKVitinh"/>
      <sheetName val="QTVitinh"/>
      <sheetName val="No vitinh"/>
      <sheetName val="Luong"/>
      <sheetName val="XNCN"/>
      <sheetName val="tuan"/>
      <sheetName val="thang"/>
      <sheetName val="Soluong"/>
      <sheetName val="Ton"/>
      <sheetName val="BCNo"/>
      <sheetName val="Theno"/>
      <sheetName val="Sochi"/>
      <sheetName val="giaotien"/>
      <sheetName val="DGT"/>
      <sheetName val="Hagia"/>
      <sheetName val="duchai"/>
      <sheetName val="Congno2002va2003"/>
      <sheetName val="[heet30"/>
      <sheetName val="NEW_PANEL"/>
      <sheetName val="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504"/>
      <sheetName val="807"/>
      <sheetName val="809"/>
      <sheetName val="801"/>
      <sheetName val="10-3"/>
      <sheetName val="CAVICO"/>
      <sheetName val="SD7"/>
      <sheetName val="ton tam"/>
      <sheetName val="Thep hinh"/>
      <sheetName val="p-in"/>
      <sheetName val="_x0012_2-9"/>
      <sheetName val="BL01"/>
      <sheetName val="BL02"/>
      <sheetName val="BL03"/>
      <sheetName val="NK4-QT"/>
      <sheetName val="NK5-QT"/>
      <sheetName val="QT4"/>
      <sheetName val="NT2"/>
      <sheetName val="NT2+2"/>
      <sheetName val="NT3"/>
      <sheetName val="NT3+2"/>
      <sheetName val="NT4"/>
      <sheetName val="nt 02 ntien cong ty lan 03  "/>
      <sheetName val="nt 02chua ntien cong ty lan 03 "/>
      <sheetName val="nt 04 ntien cong ty lan 03  "/>
      <sheetName val="nt 04chua ntien cong ty lan 03"/>
      <sheetName val="nt 05 ntien cong ty lan 03 "/>
      <sheetName val="nt 05  chuantien cong ty lan 03"/>
      <sheetName val="DTCT"/>
      <sheetName val="PTVT"/>
      <sheetName val="THDT"/>
      <sheetName val="THVT"/>
      <sheetName val="THGT"/>
      <sheetName val="C.TIEU"/>
      <sheetName val="KQ (2)"/>
      <sheetName val="T.HAO"/>
      <sheetName val="T.HAO (2)"/>
      <sheetName val="KHbanhang"/>
      <sheetName val="CPSX"/>
      <sheetName val="QLDN"/>
      <sheetName val="T.Luong"/>
      <sheetName val="GTCX(Zx)"/>
      <sheetName val="W200x250"/>
      <sheetName val="DH200x250"/>
      <sheetName val="RT-G200x250"/>
      <sheetName val="T-250x400"/>
      <sheetName val="K-CT200x200"/>
      <sheetName val="TL-200x300"/>
      <sheetName val="400x400"/>
      <sheetName val="300x300"/>
      <sheetName val="T.Hao(1)"/>
      <sheetName val="TSCD"/>
      <sheetName val="CPNLTT"/>
      <sheetName val="NCTT"/>
      <sheetName val="LAI VAY"/>
      <sheetName val="641"/>
      <sheetName val="642"/>
      <sheetName val="CPSXKD"/>
      <sheetName val="GTmen"/>
      <sheetName val="K.luongSP"/>
      <sheetName val="BAI.MEN-Xuong"/>
      <sheetName val="KHDT"/>
      <sheetName val="KHGT"/>
      <sheetName val="KHDT(1)"/>
      <sheetName val="KHDT(2)"/>
      <sheetName val="SX-TT"/>
      <sheetName val="CL "/>
      <sheetName val="LDTL"/>
      <sheetName val="KHSCL"/>
      <sheetName val="BAO HO LD"/>
      <sheetName val="K-HAO"/>
      <sheetName val="CPC"/>
      <sheetName val="LNKD"/>
      <sheetName val="SK"/>
      <sheetName val="TRA NO"/>
      <sheetName val="CTTH"/>
      <sheetName val="VLD"/>
      <sheetName val="VLD_Phuong"/>
      <sheetName val="BCKQSXKD"/>
      <sheetName val="CANDOIKT"/>
      <sheetName val="BC LUU CHUYEN TTE"/>
      <sheetName val="BCKQHDSX -KD"/>
      <sheetName val="BANGCDKT"/>
      <sheetName val="BCDKT (CU)"/>
      <sheetName val="BCLCT.TE"/>
      <sheetName val="KH .BANHANG"/>
      <sheetName val="GIAVONHANGBAN"/>
      <sheetName val="C.PHISANXUAT"/>
      <sheetName val="CHIPHI HOATDONG"/>
      <sheetName val="KMTAICHINHBATTHUONG"/>
      <sheetName val="Tinhtoanchitiettaichinh"/>
      <sheetName val="kehoachdautu"/>
      <sheetName val="KHOI LUONG"/>
      <sheetName val="gia vat mieu"/>
      <sheetName val="cong40_x0016_-410"/>
      <sheetName val="DSKH HN"/>
      <sheetName val="NKY "/>
      <sheetName val="DS-TT"/>
      <sheetName val=" HN NHAP"/>
      <sheetName val="KHO HN"/>
      <sheetName val="CNO "/>
      <sheetName val="Sheet4"/>
      <sheetName val="Sheet5"/>
      <sheetName val="Sheet6"/>
      <sheetName val="Sheet7"/>
      <sheetName val="Sheet8"/>
      <sheetName val="Sheet9"/>
      <sheetName val="Sheet10"/>
      <sheetName val="Sheet13"/>
      <sheetName val="Sheet14"/>
      <sheetName val="Sheet15"/>
      <sheetName val="Sheet16"/>
      <sheetName val="Kc giavonQ1.05"/>
      <sheetName val="Gan tru thue"/>
      <sheetName val="DThu"/>
      <sheetName val="Nhap KPCT"/>
      <sheetName val="PBo KPCT"/>
      <sheetName val="KP nop CT"/>
      <sheetName val="PB LV CNhanh"/>
      <sheetName val="PB CPC"/>
      <sheetName val="PB LV doi Q4"/>
      <sheetName val="PB LV doi"/>
      <sheetName val="GtQ4.05L4"/>
      <sheetName val="GTQ4.05L3"/>
      <sheetName val="GTQ4.05 L2"/>
      <sheetName val="GTQ4.05"/>
      <sheetName val="GT Q3,05 sua"/>
      <sheetName val="GT Kc Q3.05"/>
      <sheetName val="GT Q2.05"/>
      <sheetName val="GT01.2005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kh Òv-10"/>
      <sheetName val="k`28-10"/>
      <sheetName val="CP -141"/>
      <sheetName val="CPhi"/>
      <sheetName val="CP1"/>
      <sheetName val="GVXL5"/>
      <sheetName val="CPXL1"/>
      <sheetName val="THOP XL1"/>
      <sheetName val="CPXL5"/>
      <sheetName val="621XL1"/>
      <sheetName val="154XL1"/>
      <sheetName val="Khao PBXL1"/>
      <sheetName val="D154XL5"/>
      <sheetName val="KCCPXL5"/>
      <sheetName val="HTCPXL5"/>
      <sheetName val="TTCPXL5"/>
      <sheetName val="XL1-5"/>
      <sheetName val="Phan dap J95"/>
      <sheetName val="SŨeet3"/>
      <sheetName val="400-415.37"/>
      <sheetName val="KL NR2"/>
      <sheetName val="NR2 565 PQ DQ"/>
      <sheetName val="565 DD"/>
      <sheetName val="M2-415.37"/>
      <sheetName val="Cong"/>
      <sheetName val="507 PQ"/>
      <sheetName val="507 DD"/>
      <sheetName val=" Subbase"/>
      <sheetName val="NR2"/>
      <sheetName val="K255 SBasa"/>
      <sheetName val="[PANEL.XLSŝQT thue 2001"/>
      <sheetName val="Shaet28"/>
      <sheetName val="[PANEL.XLS_x001d_T5"/>
      <sheetName val="tuong"/>
      <sheetName val="T9"/>
      <sheetName val="T2"/>
      <sheetName val="T1"/>
      <sheetName val="Sheep75"/>
      <sheetName val="UH"/>
      <sheetName val="Tuan B_x0000_ao"/>
      <sheetName val="KHTV _x0003__x0000_-2003"/>
      <sheetName val="TH FF140"/>
      <sheetName val="TH FF177"/>
      <sheetName val="Tien dat HD"/>
      <sheetName val="TH cong no"/>
      <sheetName val="12.03"/>
      <sheetName val="1.04"/>
      <sheetName val="2.04"/>
      <sheetName val="3.04"/>
      <sheetName val="4.04"/>
      <sheetName val="O252 AC"/>
      <sheetName val="Sheetး6"/>
      <sheetName val="HD thu mea cat soi "/>
      <sheetName val="w00000_x0010_0"/>
      <sheetName val="Mau co 02C"/>
      <sheetName val="Bang PTKL/Luu"/>
      <sheetName val="Ma 787"/>
      <sheetName val="NEW-PAN၅L"/>
      <sheetName val="[PANEL.XLSၝXL4Test5"/>
      <sheetName val="ctTBA"/>
      <sheetName val="Bang lu哜ng CB"/>
      <sheetName val="7000ð000"/>
      <sheetName val="h00000ð0"/>
      <sheetName val="i00ð0000"/>
      <sheetName val="Ht1r8"/>
      <sheetName val="So quy 2007"/>
      <sheetName val="Tu PC 58"/>
      <sheetName val="Hni"/>
      <sheetName val="Tuan Ba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/>
      <sheetData sheetId="694"/>
      <sheetData sheetId="695"/>
      <sheetData sheetId="696" refreshError="1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 refreshError="1"/>
      <sheetData sheetId="714"/>
      <sheetData sheetId="715"/>
      <sheetData sheetId="716" refreshError="1"/>
      <sheetData sheetId="717"/>
      <sheetData sheetId="718"/>
      <sheetData sheetId="719"/>
      <sheetData sheetId="720"/>
      <sheetData sheetId="72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8"/>
      <sheetName val="GVL"/>
      <sheetName val="Sheet6"/>
      <sheetName val="CT"/>
      <sheetName val="Sheet4"/>
      <sheetName val="DT"/>
      <sheetName val="Sheet2"/>
      <sheetName val="dongia"/>
      <sheetName val="Sheet3"/>
      <sheetName val="Sheet1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han"/>
      <sheetName val="thkp"/>
      <sheetName val="TC "/>
      <sheetName val="TC  (2)"/>
      <sheetName val="thct"/>
      <sheetName val="list"/>
      <sheetName val="dg"/>
      <sheetName val="VLTD"/>
      <sheetName val="KL"/>
      <sheetName val="GVLDCCT"/>
      <sheetName val="PTVC"/>
      <sheetName val="Tke"/>
      <sheetName val="KSP"/>
      <sheetName val="PL KS"/>
      <sheetName val="thi sat"/>
      <sheetName val="GCMay"/>
      <sheetName val="nc-m"/>
      <sheetName val="den bu"/>
      <sheetName val="00000000"/>
      <sheetName val="10000000"/>
      <sheetName val="dongia_x0000__x0000__x0000__x0000__x0000__x0000__x0000__x0000__x0000__x0000__x0009__x0000_㢠ś_x0000__x0004__x0000__x0000__x0000__x0000__x0000__x0000_㋄ś_x0000_"/>
      <sheetName val="Thang04"/>
      <sheetName val="Thang06"/>
      <sheetName val="Thang0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XL4Poppy"/>
      <sheetName val="C47-456"/>
      <sheetName val="C46"/>
      <sheetName val="C47-PII"/>
      <sheetName val="GT TT (2)"/>
      <sheetName val="KLTC giai doan"/>
      <sheetName val="KL (2)"/>
      <sheetName val="KLtt lan3"/>
      <sheetName val="GTT2 lan3 tt"/>
      <sheetName val="GTT2 lan 4 dc "/>
      <sheetName val="chenh lech gia"/>
      <sheetName val="KL bao con lai"/>
      <sheetName val="GTT2 lan 4 tt"/>
      <sheetName val="XXXXXXXX"/>
      <sheetName val="CV1"/>
      <sheetName val="CV2"/>
      <sheetName val="CV3"/>
      <sheetName val="CV4"/>
      <sheetName val="CV5"/>
      <sheetName val="CV6"/>
      <sheetName val="CV7"/>
      <sheetName val="CV8"/>
      <sheetName val="CV9"/>
      <sheetName val="THDGCT"/>
      <sheetName val="THgiathau"/>
      <sheetName val="GVT"/>
      <sheetName val="Tai khoan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TN"/>
      <sheetName val="ND"/>
      <sheetName val="VL"/>
      <sheetName val="phan tich DG_x0000__x0000_㠨Ȣ_x0000__x0004__x0000__x0000__x0000__x0000__x0000__x0000_杀Ȣ_x0000__x0000__x0000__x0000__x0000_"/>
      <sheetName val="THCP"/>
      <sheetName val="BQT"/>
      <sheetName val="RG"/>
      <sheetName val="BCVT"/>
      <sheetName val="BKHD"/>
      <sheetName val="DTCT"/>
      <sheetName val="d䁧"/>
      <sheetName val="Shaet4"/>
      <sheetName val="Chart1"/>
      <sheetName val="KL18Thang"/>
      <sheetName val="TH"/>
      <sheetName val="M200"/>
      <sheetName val="TK NO 111"/>
      <sheetName val="TK NO 112"/>
      <sheetName val="TK 1418"/>
      <sheetName val="TK 331"/>
      <sheetName val="TK 1412"/>
      <sheetName val="BCAO SDCT"/>
      <sheetName val="TK 142"/>
      <sheetName val="TK 242"/>
      <sheetName val="TK CO 112"/>
      <sheetName val="TK 153"/>
      <sheetName val="334"/>
      <sheetName val="Sheet5"/>
      <sheetName val="642"/>
      <sheetName val="154"/>
      <sheetName val="CT 154"/>
      <sheetName val="1362"/>
      <sheetName val="TK CO 111"/>
      <sheetName val="XXXXXXX0"/>
      <sheetName val="NEW-PANEL"/>
      <sheetName val="_x0000__x0000__x0000__x0000__x0000__x0000__x0000__x0000__x0000__x0009__x0000_?s_x0000__x0004__x0000__x0000__x0000__x0000__x0000__x0000_?s_x0000__x0000__x0000__x0000__x0000__x0000__x0000__x0000_"/>
      <sheetName val="d?"/>
      <sheetName val="dongia_x0000__x0000__x0000__x0000__x0000__x0000__x0000__x0000__x0000__x0000__x0009__x0000_?s_x0000__x0004__x0000__x0000__x0000__x0000__x0000__x0000_?s_x0000_"/>
      <sheetName val="ch DG_x0000__x0000_??_x0000__x0004__x0000__x0000__x0000__x0000__x0000__x0000_??_x0000__x0000__x0000__x0000__x0000__x0000__x0000__x0000_??_x0000__x0000_"/>
      <sheetName val="dongia_x0000_ 㢠ś_x0000__x0004__x0000_㋄ś_x0000_"/>
      <sheetName val="Comb"/>
      <sheetName val="Hướng dẫn"/>
      <sheetName val="Ví dụ hàm Vlookup"/>
      <sheetName val="_x0000_@_x0000_@_x0000_@_x0000_@_x0000_@_x0000_@_x0000_@_x0000_@_x0000_@_x0000_@_x0000_@_x0000_@_x0000_@_x0000_@_x0000_@_x0000_"/>
      <sheetName val="CPVCBT"/>
      <sheetName val="CPVCBD"/>
      <sheetName val="GVLBT"/>
      <sheetName val="GVLBD"/>
      <sheetName val="vuabt"/>
      <sheetName val="vuabd"/>
      <sheetName val="SXDDMO"/>
      <sheetName val="SXDH"/>
      <sheetName val="SXBTN"/>
      <sheetName val="SXDDMOD"/>
      <sheetName val="SXDHD"/>
      <sheetName val="SXBTND"/>
      <sheetName val="gcm"/>
      <sheetName val="gcm06"/>
      <sheetName val="cphoi"/>
      <sheetName val="cphoi2"/>
      <sheetName val="duoith"/>
      <sheetName val="cpnc205"/>
      <sheetName val="cpnc205mtc"/>
      <sheetName val="cpnclx205"/>
      <sheetName val="cpncvts"/>
      <sheetName val="cpnctnvs"/>
      <sheetName val="cpnctlan"/>
      <sheetName val="KGA"/>
      <sheetName val="ctldtb"/>
      <sheetName val="tonghopldtb"/>
      <sheetName val="ctldtbd"/>
      <sheetName val="tonghopldtbd"/>
      <sheetName val="tra-vat-lieu"/>
      <sheetName val="phan tich DG_x0000__x0000_??_x0000__x0004__x0000__x0000__x0000__x0000__x0000__x0000_??_x0000__x0000__x0000__x0000__x0000_"/>
      <sheetName val="dongia_x0000_ ?s_x0000__x0004__x0000_?s_x0000_"/>
      <sheetName val="NEW_PANEL"/>
      <sheetName val=""/>
      <sheetName val="Input"/>
      <sheetName val="BTH phi"/>
      <sheetName val="BLT phi"/>
      <sheetName val="phi,le phi"/>
      <sheetName val="Bien Lai TON"/>
      <sheetName val="BCQT "/>
      <sheetName val="Giay di duong"/>
      <sheetName val="BC QT cua tung ap"/>
      <sheetName val="GIAO CHI TIEU THU QUY 07"/>
      <sheetName val="BANG TONG HOP GIAY NOP TIEN"/>
      <sheetName val="Page 3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Cham cong 07-&gt;12"/>
      <sheetName val="Cham cong TH 1-&gt;6"/>
      <sheetName val="T Hop luong"/>
      <sheetName val="Hu?ng d?n"/>
      <sheetName val="Ví d? hàm Vlookup"/>
      <sheetName val="dongia??????????_x0009_?㢠ś?_x0004_??????㋄ś?"/>
      <sheetName val="dongia?_x0009_㢠ś?_x0004_?㋄ś?"/>
      <sheetName val="dongia?_x0009_㢠ś_x0004_?㋄ś"/>
      <sheetName val="phan tich DG??㠨Ȣ?_x0004_??????杀Ȣ?????"/>
      <sheetName val="?????????_x0009_??s?_x0004_???????s????????"/>
      <sheetName val="dongia??????????_x0009_??s?_x0004_???????s?"/>
      <sheetName val="dongia?_x0009_?s?_x0004_??s?"/>
      <sheetName val="dongia?_x0009_?s_x0004_??s"/>
      <sheetName val="ch DG?????_x0004_????????????????????"/>
      <sheetName val="dongia? 㢠ś?_x0004_?㋄ś?"/>
      <sheetName val="phan tich DG?????_x0004_?????????????"/>
      <sheetName val="dongia? ?s?_x0004_??s?"/>
      <sheetName val="_x0009_?s?_x0004_??s?"/>
      <sheetName val="ch DG????_x0004_???????"/>
      <sheetName val="phan tich DG????_x0004_????"/>
      <sheetName val="ch DG"/>
      <sheetName val="_x0009_?s"/>
      <sheetName val="G_x0016_L"/>
      <sheetName val=" ?s_x0000__x0004__x0000_?s_x0000_"/>
      <sheetName val="dongia_x0000__x0000__x0000__x0000__x0000__x0000__x0002__x0000__x0000__x0000__x0009__x0000_?s_x0000__x0004__x0000__x0000__x0000__x0000__x0000__x0000_?s_x0000_"/>
      <sheetName val="phaɮ tich DG??㠨Ȣ?_x0004_??????杀Ȣ?????"/>
      <sheetName val="dongia??????_x0002_???_x0009_??s?_x0004_???????s?"/>
      <sheetName val="?@?@?@?@?@?@?@?@?@?@?@?@?@?@?@?"/>
      <sheetName val="@_x0000_@_x0000_@_x0000_@_x0000_@_x0000_@_x0000_@_x0000_@_x0000_@_x0000_@_x0000_@_x0000_@_x0000_@_x0000_@_x0000_@_x0000_@"/>
      <sheetName val="_x0000__x0000__x0000__x0000__x0000__x0000__x0000__x0000__x0000__x0009__x0000_??_x0000__x0004__x0000__x0000__x0000__x0000__x0000__x0000_??_x0000__x0000__x0000__x0000__x0000__x0000__x0000__x0000_"/>
      <sheetName val="tuong"/>
      <sheetName val="dongia_x0000_ ??_x0000__x0004__x0000_??_x0000_"/>
      <sheetName val="d_"/>
      <sheetName val="donööö"/>
      <sheetName val="[DT-TN.xlsMCT"/>
      <sheetName val="Sheet9"/>
      <sheetName val="?????????_x0009_????_x0004_????????????????"/>
      <sheetName val="Tra_bang"/>
      <sheetName val="tong_hop"/>
      <sheetName val="phan_tich_DG"/>
      <sheetName val="gia_vat_lieu"/>
      <sheetName val="gia_xe_may"/>
      <sheetName val="gia_nhan_cong"/>
      <sheetName val="TC_"/>
      <sheetName val="TC__(2)"/>
      <sheetName val="PL_KS"/>
      <sheetName val="thi_sat"/>
      <sheetName val="den_bu"/>
      <sheetName val="dongia 㢠ś㋄ś"/>
      <sheetName val="Du_toan_(2)"/>
      <sheetName val="Du_toan"/>
      <sheetName val="Phan_tich_vat_tu"/>
      <sheetName val="Tong_hop_vat_tu"/>
      <sheetName val="Gia_tri_vat_tu"/>
      <sheetName val="Chenh_lech_vat_tu"/>
      <sheetName val="Du_thau"/>
      <sheetName val="Don_gia_chi_tiet"/>
      <sheetName val="Tu_van_Thiet_ke"/>
      <sheetName val="Tien_do_thi_cong"/>
      <sheetName val="Bia_du_toan"/>
      <sheetName val="Tro_giup"/>
      <sheetName val="dongia_㢠ś㋄ś"/>
      <sheetName val="phan_tich_DG㠨Ȣ杀Ȣ咄Ȣ"/>
      <sheetName val="GT_TT_(2)"/>
      <sheetName val="KLTC_giai_doan"/>
      <sheetName val="KL_(2)"/>
      <sheetName val="KLtt_lan3"/>
      <sheetName val="GTT2_lan3_tt"/>
      <sheetName val="GTT2_lan_4_dc_"/>
      <sheetName val="chenh_lech_gia"/>
      <sheetName val="KL_bao_con_lai"/>
      <sheetName val="GTT2_lan_4_tt"/>
      <sheetName val="Tai_khoan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TK_NO_111"/>
      <sheetName val="TK_NO_112"/>
      <sheetName val="TK_1418"/>
      <sheetName val="TK_331"/>
      <sheetName val="TK_1412"/>
      <sheetName val="BCAO_SDCT"/>
      <sheetName val="TK_142"/>
      <sheetName val="TK_242"/>
      <sheetName val="TK_CO_112"/>
      <sheetName val="TK_153"/>
      <sheetName val="CT_154"/>
      <sheetName val="TK_CO_111"/>
      <sheetName val="dongia_x0000_ 㢠ś_x0000__x0004__x0000_㏄ś_x0000_"/>
      <sheetName val="dongia___________x0009__㢠ś__x0004_______㋄ś_"/>
      <sheetName val="phan tich DG__㠨Ȣ__x0004_______杀Ȣ_____"/>
      <sheetName val="dongia__x0009_㢠ś__x0004__㋄ś_"/>
      <sheetName val="dongia?_x0002_?_x0009_?s?_x0004_??s?"/>
      <sheetName val="pha? tich DG?????_x0004_?????????????"/>
      <sheetName val="Chenh lech vct tu"/>
      <sheetName val="Book 1 Summary"/>
      <sheetName val="Hý?ng d?n"/>
      <sheetName val="dongia?_x0009_???_x0004_????"/>
      <sheetName val="dongia??????????_x0009_????_x0004_?????????"/>
      <sheetName val="dongia?_x0009_??_x0004_???"/>
      <sheetName val="dongia? ???_x0004_????"/>
      <sheetName val="dongia_x0000__x0009_??_x0000__x0004__x0000_??_x0000_"/>
      <sheetName val="@?@?@?@?@?@?@?@?@?@?@?@?@?@?@?@"/>
      <sheetName val="dongia? 㢠ś_x0004_?㋄ś"/>
      <sheetName val="ch DG???_x0004_???????"/>
      <sheetName val="dongia? ?s_x0004_??s"/>
      <sheetName val="_x0009__s"/>
      <sheetName val="dongia__x0009_㢠ś_x0004__㋄ś"/>
      <sheetName val="__________x0009___s__x0004________s________"/>
      <sheetName val="dongia___________x0009___s__x0004________s_"/>
      <sheetName val="dongia__x0009__s__x0004___s_"/>
      <sheetName val="dongia__x0009__s_x0004___s"/>
      <sheetName val="ch DG______x0004_____________________"/>
      <sheetName val="dongia_ 㢠ś__x0004__㋄ś_"/>
      <sheetName val="phan tich DG______x0004______________"/>
      <sheetName val="dongia_ _s__x0004___s_"/>
      <sheetName val="_x0009__s__x0004___s_"/>
      <sheetName val="ch DG_____x0004________"/>
      <sheetName val="phan tich DG_____x0004_____"/>
      <sheetName val="Hu_ng d_n"/>
      <sheetName val="Ví d_ hàm Vlookup"/>
      <sheetName val="phaɮ tich DG__㠨Ȣ__x0004_______杀Ȣ_____"/>
      <sheetName val="dongia_______x0002_____x0009___s__x0004________s_"/>
      <sheetName val="dongia__x0002___x0009__s__x0004___s_"/>
      <sheetName val="pha_ tich DG______x0004______________"/>
      <sheetName val="ch DG__"/>
      <sheetName val="_@_@_@_@_@_@_@_@_@_@_@_@_@_@_@_"/>
      <sheetName val="dongia_ 㢠ś_x0004__㋄ś"/>
      <sheetName val="ch DG____x0004________"/>
      <sheetName val="@"/>
      <sheetName val="[DT-TN.xls_Cham cong TH 1-&gt;6"/>
      <sheetName val="@_@_@_@_@_@_@_@_@_@_@_@_@_@_@_@"/>
      <sheetName val="dongia_ _s_x0004___s"/>
      <sheetName val="@?@?@?@?@?@?@?@?@?@?@?@?@?@?@?"/>
      <sheetName val=" ?s?_x0004_??s?"/>
      <sheetName val="dtct cau"/>
      <sheetName val="GIAVNX"/>
      <sheetName val="RE"/>
      <sheetName val="KLt lan3"/>
      <sheetName val=" _s"/>
      <sheetName val="ctTBA"/>
      <sheetName val="XXXPXXX0"/>
      <sheetName val="_DT-TN.xlsMCT"/>
      <sheetName val="Hý_ng d_n"/>
      <sheetName val="Gia"/>
      <sheetName val="Tai_x0000_khoan"/>
      <sheetName val="dongia_x0000_̃̃̃̃̃̃̃̃̃̃̃̃̃̃̃̃̃̃̃̃̃̃̃̃"/>
      <sheetName val="BCTC"/>
      <sheetName val="tong ho`"/>
      <sheetName val="dongia___________x0009__?s__x0004_______?s_"/>
      <sheetName val="dongia__x0009_?s__x0004__?s_"/>
      <sheetName val="dongia__x0009_?s_x0004__?s"/>
      <sheetName val="phan tich DG__??__x0004_______??_____"/>
      <sheetName val="dongia_ ?s__x0004__?s_"/>
      <sheetName val="pha? tich DG__??__x0004_______??_____"/>
      <sheetName val="dongia_ ?s_x0004__?s"/>
      <sheetName val="dongia ?s?s"/>
      <sheetName val="dongia_?s?s"/>
      <sheetName val="phan_tich_DG??????"/>
      <sheetName val="Page_3"/>
      <sheetName val=" ?s?s"/>
      <sheetName val="IBASE"/>
      <sheetName val="DI-ESTI"/>
      <sheetName val="phan_tich_DG㠨Ȣ杀Ȣ"/>
      <sheetName val="Gia "/>
      <sheetName val="dongia?????????? ?㢠ś?_x0004_??????㋄ś?"/>
      <sheetName val="HESO"/>
      <sheetName val="????????? ??s?_x0004_???????s????????"/>
      <sheetName val="dongia?????????? ??s?_x0004_???????s?"/>
      <sheetName val="dongia?̃̃̃̃̃̃̃̃̃̃̃̃̃̃̃̃̃̃̃̃̃̃̃̃"/>
      <sheetName val="Tai?khoan"/>
      <sheetName val="_DT-TN.xls_Cham cong TH 1-&gt;6"/>
      <sheetName val="@_@_@_@_@_@_@_@_@_@_@_@_@_@_@_"/>
      <sheetName val=" ?s"/>
      <sheetName val="dongia_x0000__x0002__x0000_ ?s_x0000__x0004__x0000_?s_x0000_"/>
      <sheetName val="dongia??????_x0002_??? ??s?_x0004_???????s?"/>
      <sheetName val=" ??_x0000__x0004__x0000_??_x0000_"/>
      <sheetName val="__________x0009______x0004_________________"/>
      <sheetName val="dongia__x0009_____x0004_____"/>
      <sheetName val="dongia___________x0009______x0004__________"/>
      <sheetName val="dongia__x0009____x0004____"/>
      <sheetName val="dongia_ ____x0004_____"/>
      <sheetName val=" _s__x0004___s_"/>
      <sheetName val="dongia__________ _㢠ś__x0004_______㋄ś_"/>
      <sheetName val="Tai"/>
      <sheetName val="DT-XL"/>
      <sheetName val="~~~~~~~~~~~~~~~~~~~~~~~~~~~~~~~"/>
      <sheetName val="Loading"/>
      <sheetName val="Check C"/>
      <sheetName val="TH-Dien"/>
      <sheetName val="PEDESB"/>
      <sheetName val="dongia?_x0002_? ?s?_x0004_??s?"/>
      <sheetName val="_________ __s__x0004________s________"/>
      <sheetName val="dongia__________ __s__x0004________s_"/>
      <sheetName val="dongia_______x0002____ __s__x0004________s_"/>
      <sheetName val="dongia__x0002__ _s__x0004___s_"/>
      <sheetName val="Ke toan thuk hien cong trinh"/>
      <sheetName val="????????? ????_x0004_????????????????"/>
      <sheetName val=" ???_x0004_????"/>
      <sheetName val="DT-TN"/>
      <sheetName val="_x0009_???_x0004_????"/>
      <sheetName val=" __"/>
      <sheetName val="_________ _____x0004_________________"/>
      <sheetName val=" ____x0004_____"/>
      <sheetName val="Du th!u"/>
      <sheetName val="TK NO 1q1"/>
      <sheetName val="聰han tich DG_x0000__x0000_㠨Ȣ_x0000__x0004__x0000__x0000__x0000__x0000__x0000__x0000_杀Ȣ_x0000__x0000__x0000__x0000__x0000_"/>
      <sheetName val="Hướng d麫n"/>
      <sheetName val="Ví dụ hàm Vloïkup"/>
      <sheetName val="dongia_x0000_ ?s_x0002__x0004__x0000_?s_x0000_"/>
      <sheetName val="dongia_x005f_x0000__x005f_x0000__x005f_x0000__x00"/>
      <sheetName val="phan tich DG_x005f_x0000__x005f_x0000_㠨Ȣ_x0"/>
      <sheetName val="CHITIET"/>
      <sheetName val="dongia ????"/>
      <sheetName val="dongia_????"/>
      <sheetName val="_x0009___"/>
      <sheetName val="dongia 㢠ś"/>
      <sheetName val="XF33"/>
      <sheetName val="XL4Dest5"/>
      <sheetName val="dongia_̃̃̃̃̃̃̃̃̃̃̃̃̃̃̃̃̃̃̃̃̃̃̃̃"/>
      <sheetName val="DG "/>
      <sheetName val="#REF!"/>
      <sheetName val="CP)TV-CAU"/>
      <sheetName val="phan tich DG?㠨Ȣ?_x0004_?杀Ȣ?咄Ȣ?"/>
      <sheetName val="phan tich DG?㠨Ȣ?_x0004_?杀Ȣ?"/>
      <sheetName val="Thuc thanh"/>
      <sheetName val="TH_x0000_GCT"/>
      <sheetName val="dongia_㢠ś㋄ś1"/>
      <sheetName val="CLVP_TINH"/>
      <sheetName val="BCQT`"/>
      <sheetName val="gia 6at lieu"/>
      <sheetName val="TC  (2("/>
      <sheetName val="000000 0"/>
      <sheetName val="KKKKKKKK"/>
      <sheetName val="dongia_x0000_~~~~~~~~~~~~~~~~~~~~~~~~"/>
      <sheetName val="dongia?????????? ????_x0004_?????????"/>
      <sheetName val="dongia? ??_x0004_???"/>
      <sheetName val=" _s_s"/>
      <sheetName val="dongia _s_s"/>
      <sheetName val="dongia?????????_x0009_?㢠ś?_x0004_??????㋄ś?"/>
      <sheetName val="dongia 㢠ś?_x0004_?㋄ś?"/>
      <sheetName val="dongia?????????_x0009_ꙭĻ_x0000__x0000_⧠ႍᱤ9銬!駨!_x0000__x0000_"/>
      <sheetName val="dongia?????????_x0009_❸ᾙȤꙭĂ_x0000__x0000_ῠᱬ᱌-蹤&quot;"/>
      <sheetName val="dg-VTu"/>
      <sheetName val="phan tich DG_㠨Ȣ__x0004__杀Ȣ_咄Ȣ_"/>
      <sheetName val="phan tich DG_㠨Ȣ__x0004__杀Ȣ_"/>
      <sheetName val="Tong h_x000b_p vat tu"/>
      <sheetName val="_?s?s"/>
      <sheetName val="dongia_?s?s1"/>
      <sheetName val="ch_DG??????"/>
      <sheetName val="Hướng_dẫn"/>
      <sheetName val="Ví_dụ_hàm_Vlookup"/>
      <sheetName val="_x0000__x0000__x0000__x0000__x0000__x0000__x0000__x0000__x0000_ _x0000_??_x0000__x0004__x0000__x0000__x0000__x0000__x0000__x0000_??_x0000__x0000__x0000__x0000__x0000__x0000__x0000__x0000_"/>
      <sheetName val="dongia_x0000__x0000__x0000__x0000__x0000__x0000__x0002__x0000__x0000__x0000_ _x0000_?s_x0000__x0004__x0000__x0000__x0000__x0000__x0000__x0000_?s_x0000_"/>
      <sheetName val="dongia 㢠ś__x0004__㋄ś_"/>
      <sheetName val="Nhat ky - socai thang 1"/>
      <sheetName val="IBAS_x0000_"/>
      <sheetName val="IBASÃ"/>
      <sheetName val="breakdown"/>
      <sheetName val="dongia_x0000__x0009_㢠ś_x0000__x0004__x0000_㋄ś_x0000_"/>
      <sheetName val="dongia_x0000__x0009_㢠ś_x0004__x0000_㋄ś"/>
      <sheetName val="dongia_x0000__x0009_?s_x0000__x0004__x0000_?s_x0000_"/>
      <sheetName val="dongia_x0000__x0009_?s_x0004__x0000_?s"/>
      <sheetName val="_x0009_?s_x0000__x0004__x0000_?s_x0000_"/>
      <sheetName val="ch DG_x0000_??_x0000__x0004__x0000_??_x0000_??_x0000_"/>
      <sheetName val="phan tich DG_x0000_??_x0000__x0004__x0000_??_x0000_"/>
      <sheetName val="dongia_x0000_ 㢠ś_x0004__x0000_㋄ś"/>
      <sheetName val="dongia_x0000__x0002__x0000__x0009_?s_x0000__x0004__x0000_?s_x0000_"/>
      <sheetName val="ch DG??_x0000__x0004__x0000_??_x0000_??_x0000_"/>
      <sheetName val="dongia_x0000_ ?s_x0004__x0000_?s"/>
      <sheetName val="dongia_x0000__x0000__x0000__x0000__x0000__x0000__x0000__x0000__x0000__x0000_ _x0000_㢠ś_x0000__x0004__x0000__x0000__x0000__x0000__x0000__x0000_㋄ś_x0000_"/>
      <sheetName val="@_x0000_@_x0000_@_x0000_@_x0000_@_x0000_@_x0000_@_x0000_@_x0000_@_x0000_@_x0000_@_x0000_@_x0000_@_x0000_@_x0000_@_x0000_"/>
      <sheetName val="_x0000__x0000__x0000__x0000__x0000__x0000__x0000__x0000__x0000_ _x0000_?s_x0000__x0004__x0000__x0000__x0000__x0000__x0000__x0000_?s_x0000__x0000__x0000__x0000__x0000__x0000__x0000__x0000_"/>
      <sheetName val="dongia_x0000__x0000__x0000__x0000__x0000__x0000__x0000__x0000__x0000__x0000_ _x0000_?s_x0000__x0004__x0000__x0000__x0000__x0000__x0000__x0000_?s_x0000_"/>
      <sheetName val="dongia 㢠ś_x0000__x0004__x0000_㋄ś_x0000_"/>
      <sheetName val="_x0000__x0000__x0000__x0000__x0000__x0000__x0000__x0000_"/>
      <sheetName val="dongia_x0000__x0000__x0000__x0000__x0000__x0000__x0000__x0000__x0000__x0000__x0009__x0000_??_x0000__x0004__x0000__x0000__x0000__x0000__x0000__x0000_??_x0000_"/>
      <sheetName val="dongia_x0000__x0009_??_x0004__x0000_??"/>
      <sheetName val="dongia_x0000_ ??_x0004__x0000_??"/>
    </sheetNames>
    <sheetDataSet>
      <sheetData sheetId="0" refreshError="1"/>
      <sheetData sheetId="1" refreshError="1">
        <row r="6">
          <cell r="A6">
            <v>2</v>
          </cell>
          <cell r="B6" t="str">
            <v>VËt liÖu</v>
          </cell>
          <cell r="C6" t="str">
            <v>c¸i</v>
          </cell>
          <cell r="D6">
            <v>15000</v>
          </cell>
        </row>
        <row r="7">
          <cell r="A7" t="str">
            <v>147</v>
          </cell>
          <cell r="B7" t="str">
            <v>DÇu mazót</v>
          </cell>
          <cell r="C7" t="str">
            <v>kg</v>
          </cell>
          <cell r="D7">
            <v>36.576000000000001</v>
          </cell>
          <cell r="E7">
            <v>4300</v>
          </cell>
          <cell r="F7">
            <v>157277</v>
          </cell>
        </row>
        <row r="8">
          <cell r="A8" t="str">
            <v>082</v>
          </cell>
          <cell r="B8" t="str">
            <v>CÊp phèi</v>
          </cell>
          <cell r="C8" t="str">
            <v>m3</v>
          </cell>
          <cell r="D8">
            <v>49.334400000000002</v>
          </cell>
          <cell r="E8">
            <v>52581.25</v>
          </cell>
          <cell r="F8">
            <v>986688</v>
          </cell>
        </row>
        <row r="9">
          <cell r="A9" t="str">
            <v>049</v>
          </cell>
          <cell r="B9" t="str">
            <v>Bª t«ng nhùa h¹t mÞn</v>
          </cell>
          <cell r="C9" t="str">
            <v>TÊn</v>
          </cell>
          <cell r="D9">
            <v>34.50564</v>
          </cell>
          <cell r="E9">
            <v>918577</v>
          </cell>
        </row>
        <row r="10">
          <cell r="A10" t="str">
            <v>050</v>
          </cell>
          <cell r="B10" t="str">
            <v>Bª t«ng nhùa h¹t th«</v>
          </cell>
          <cell r="C10" t="str">
            <v>TÊn</v>
          </cell>
          <cell r="D10">
            <v>104762</v>
          </cell>
          <cell r="E10">
            <v>887074</v>
          </cell>
        </row>
        <row r="11">
          <cell r="A11" t="str">
            <v>367</v>
          </cell>
          <cell r="B11" t="str">
            <v>TÊm bª t«ng 20x20</v>
          </cell>
          <cell r="C11" t="str">
            <v>m</v>
          </cell>
          <cell r="D11">
            <v>73.8</v>
          </cell>
          <cell r="E11">
            <v>23000</v>
          </cell>
          <cell r="F11">
            <v>1697400</v>
          </cell>
        </row>
        <row r="12">
          <cell r="A12" t="str">
            <v>337</v>
          </cell>
          <cell r="B12" t="str">
            <v>ThÐp trßn</v>
          </cell>
          <cell r="C12" t="str">
            <v>kg</v>
          </cell>
          <cell r="D12">
            <v>377.34899999999999</v>
          </cell>
          <cell r="E12">
            <v>4100</v>
          </cell>
          <cell r="F12">
            <v>1547131</v>
          </cell>
        </row>
        <row r="13">
          <cell r="A13" t="str">
            <v>331</v>
          </cell>
          <cell r="B13" t="str">
            <v>ThÐp h×nh</v>
          </cell>
          <cell r="C13" t="str">
            <v>kg</v>
          </cell>
          <cell r="D13">
            <v>560.2704</v>
          </cell>
          <cell r="E13">
            <v>4014</v>
          </cell>
          <cell r="F13">
            <v>2248925</v>
          </cell>
        </row>
        <row r="14">
          <cell r="A14" t="str">
            <v>442</v>
          </cell>
          <cell r="B14" t="str">
            <v>§Êt ®Ìn</v>
          </cell>
          <cell r="C14" t="str">
            <v>kg</v>
          </cell>
          <cell r="D14">
            <v>24.94858</v>
          </cell>
          <cell r="E14">
            <v>7500</v>
          </cell>
          <cell r="F14">
            <v>187114</v>
          </cell>
        </row>
        <row r="15">
          <cell r="A15" t="str">
            <v>400</v>
          </cell>
          <cell r="B15" t="str">
            <v>¤ xy</v>
          </cell>
          <cell r="C15" t="str">
            <v>chai</v>
          </cell>
          <cell r="D15">
            <v>6.2348800000000004</v>
          </cell>
          <cell r="E15">
            <v>25000</v>
          </cell>
          <cell r="F15">
            <v>155872</v>
          </cell>
        </row>
        <row r="16">
          <cell r="A16" t="str">
            <v>348</v>
          </cell>
          <cell r="B16" t="str">
            <v>ThÐp ®Öm</v>
          </cell>
          <cell r="C16" t="str">
            <v>kg</v>
          </cell>
          <cell r="D16">
            <v>75.400000000000006</v>
          </cell>
          <cell r="E16">
            <v>5000</v>
          </cell>
          <cell r="F16">
            <v>377000</v>
          </cell>
        </row>
        <row r="17">
          <cell r="A17" t="str">
            <v>026</v>
          </cell>
          <cell r="B17" t="str">
            <v>Bu l«ng M18x20</v>
          </cell>
          <cell r="C17" t="str">
            <v>c¸i</v>
          </cell>
          <cell r="D17">
            <v>174</v>
          </cell>
          <cell r="E17">
            <v>2897</v>
          </cell>
          <cell r="F17">
            <v>504078</v>
          </cell>
        </row>
        <row r="18">
          <cell r="A18" t="str">
            <v>341</v>
          </cell>
          <cell r="B18" t="str">
            <v>ThÐp trßn D &gt; 18mm</v>
          </cell>
          <cell r="C18" t="str">
            <v>kg</v>
          </cell>
          <cell r="D18">
            <v>2780.52</v>
          </cell>
          <cell r="E18">
            <v>3971.43</v>
          </cell>
          <cell r="F18">
            <v>10515927</v>
          </cell>
        </row>
        <row r="19">
          <cell r="A19" t="str">
            <v>388</v>
          </cell>
          <cell r="B19" t="str">
            <v>V÷a bª t«ng</v>
          </cell>
          <cell r="C19" t="str">
            <v>m3</v>
          </cell>
          <cell r="D19">
            <v>473.23360000000002</v>
          </cell>
        </row>
        <row r="20">
          <cell r="A20" t="str">
            <v>443</v>
          </cell>
          <cell r="B20" t="str">
            <v>§Êt ®á</v>
          </cell>
          <cell r="C20" t="str">
            <v>m3</v>
          </cell>
          <cell r="D20">
            <v>26.39744</v>
          </cell>
          <cell r="E20">
            <v>52581.25</v>
          </cell>
          <cell r="F20">
            <v>527949</v>
          </cell>
        </row>
        <row r="21">
          <cell r="A21" t="str">
            <v>427</v>
          </cell>
          <cell r="B21" t="str">
            <v>§¸ d¨m 0,5x1</v>
          </cell>
          <cell r="C21" t="str">
            <v>m3</v>
          </cell>
          <cell r="D21">
            <v>9.8604800000000008</v>
          </cell>
          <cell r="E21">
            <v>123207.61</v>
          </cell>
          <cell r="F21">
            <v>788838</v>
          </cell>
        </row>
        <row r="22">
          <cell r="A22" t="str">
            <v>430</v>
          </cell>
          <cell r="B22" t="str">
            <v>§¸ d¨m 4x6 t/c</v>
          </cell>
          <cell r="C22" t="str">
            <v>m3</v>
          </cell>
          <cell r="D22">
            <v>69.36</v>
          </cell>
          <cell r="E22">
            <v>94327.61</v>
          </cell>
          <cell r="F22">
            <v>4161600</v>
          </cell>
        </row>
        <row r="23">
          <cell r="A23" t="str">
            <v>426</v>
          </cell>
          <cell r="B23" t="str">
            <v>§¸ d¨m 4x6 t/h</v>
          </cell>
          <cell r="C23" t="str">
            <v>m3</v>
          </cell>
          <cell r="D23">
            <v>7.4755500000000001</v>
          </cell>
          <cell r="E23">
            <v>79089.509999999995</v>
          </cell>
          <cell r="F23">
            <v>448533</v>
          </cell>
        </row>
        <row r="24">
          <cell r="A24" t="str">
            <v>434</v>
          </cell>
          <cell r="B24" t="str">
            <v>§¸ héc</v>
          </cell>
          <cell r="C24" t="str">
            <v>m3</v>
          </cell>
          <cell r="D24">
            <v>178.11600000000001</v>
          </cell>
          <cell r="E24">
            <v>75923.8</v>
          </cell>
          <cell r="F24">
            <v>8096263</v>
          </cell>
        </row>
        <row r="25">
          <cell r="A25" t="str">
            <v>163</v>
          </cell>
          <cell r="B25" t="str">
            <v>GiÊy dÇu</v>
          </cell>
          <cell r="C25" t="str">
            <v>m2</v>
          </cell>
          <cell r="D25">
            <v>287.53919999999999</v>
          </cell>
          <cell r="E25">
            <v>15000</v>
          </cell>
          <cell r="F25">
            <v>4313088</v>
          </cell>
        </row>
        <row r="26">
          <cell r="A26" t="str">
            <v>002</v>
          </cell>
          <cell r="B26" t="str">
            <v>Bao t¶i</v>
          </cell>
          <cell r="C26" t="str">
            <v>m2</v>
          </cell>
          <cell r="D26">
            <v>157.7664</v>
          </cell>
          <cell r="E26">
            <v>3800</v>
          </cell>
          <cell r="F26">
            <v>599512</v>
          </cell>
        </row>
        <row r="27">
          <cell r="A27" t="str">
            <v>343</v>
          </cell>
          <cell r="B27" t="str">
            <v>ThÐp trßn D&lt;= 18mm</v>
          </cell>
          <cell r="C27" t="str">
            <v>kg</v>
          </cell>
          <cell r="D27">
            <v>32321.0052</v>
          </cell>
          <cell r="E27">
            <v>3971.43</v>
          </cell>
          <cell r="F27">
            <v>122981425</v>
          </cell>
        </row>
        <row r="28">
          <cell r="A28" t="str">
            <v>8002</v>
          </cell>
          <cell r="B28" t="str">
            <v>ThÐp trßn D= 10mm A2</v>
          </cell>
          <cell r="C28" t="str">
            <v>kg</v>
          </cell>
          <cell r="D28">
            <v>1900</v>
          </cell>
          <cell r="E28">
            <v>4447.62</v>
          </cell>
        </row>
        <row r="29">
          <cell r="A29" t="str">
            <v>8000</v>
          </cell>
          <cell r="B29" t="str">
            <v>ThÐp trßn D&lt;= 12mm A2</v>
          </cell>
          <cell r="C29" t="str">
            <v>kg</v>
          </cell>
          <cell r="D29">
            <v>109524</v>
          </cell>
          <cell r="E29">
            <v>4447.62</v>
          </cell>
        </row>
        <row r="30">
          <cell r="A30" t="str">
            <v>412</v>
          </cell>
          <cell r="B30" t="str">
            <v>§inh ®Øa</v>
          </cell>
          <cell r="C30" t="str">
            <v>C¸i</v>
          </cell>
          <cell r="D30">
            <v>1283.63219</v>
          </cell>
          <cell r="E30">
            <v>600</v>
          </cell>
          <cell r="F30">
            <v>770179</v>
          </cell>
        </row>
        <row r="31">
          <cell r="A31" t="str">
            <v>232</v>
          </cell>
          <cell r="B31" t="str">
            <v>Gç v¸n cÇu c«ng t¸c</v>
          </cell>
          <cell r="C31" t="str">
            <v>m3</v>
          </cell>
          <cell r="D31">
            <v>71.614959999999996</v>
          </cell>
          <cell r="E31">
            <v>1454545</v>
          </cell>
          <cell r="F31">
            <v>104167182</v>
          </cell>
        </row>
        <row r="32">
          <cell r="A32" t="str">
            <v>282</v>
          </cell>
          <cell r="B32" t="str">
            <v>Phô gia dÎo ho¸</v>
          </cell>
          <cell r="C32" t="str">
            <v>kg</v>
          </cell>
          <cell r="D32">
            <v>13083.99057</v>
          </cell>
          <cell r="E32">
            <v>673</v>
          </cell>
          <cell r="F32">
            <v>8805526</v>
          </cell>
        </row>
        <row r="33">
          <cell r="A33" t="str">
            <v>0414</v>
          </cell>
          <cell r="B33" t="str">
            <v>èng bª t«ng ly t©m D1200mm (èng dµi 2m)</v>
          </cell>
          <cell r="C33" t="str">
            <v>m</v>
          </cell>
          <cell r="D33">
            <v>6740.6149999999998</v>
          </cell>
          <cell r="E33">
            <v>647619.05000000005</v>
          </cell>
        </row>
        <row r="34">
          <cell r="A34" t="str">
            <v>0412</v>
          </cell>
          <cell r="B34" t="str">
            <v>èng bª t«ng ly t©m D1000mm (èng dµi 2m)</v>
          </cell>
          <cell r="C34" t="str">
            <v>m</v>
          </cell>
          <cell r="D34">
            <v>1555.9949999999999</v>
          </cell>
          <cell r="E34">
            <v>461904.76</v>
          </cell>
          <cell r="F34">
            <v>12557733</v>
          </cell>
        </row>
        <row r="35">
          <cell r="A35" t="str">
            <v>127</v>
          </cell>
          <cell r="B35" t="str">
            <v>D©y buéc</v>
          </cell>
          <cell r="C35" t="str">
            <v>kg</v>
          </cell>
          <cell r="D35">
            <v>50.790900000000001</v>
          </cell>
          <cell r="E35">
            <v>5500</v>
          </cell>
          <cell r="F35">
            <v>279350</v>
          </cell>
        </row>
        <row r="36">
          <cell r="A36" t="str">
            <v>214</v>
          </cell>
          <cell r="B36" t="str">
            <v>G¹ch x©y (6,5x10,5x22)</v>
          </cell>
          <cell r="C36" t="str">
            <v>viªn</v>
          </cell>
          <cell r="D36">
            <v>495.11</v>
          </cell>
          <cell r="E36">
            <v>485.71</v>
          </cell>
          <cell r="F36">
            <v>225275</v>
          </cell>
        </row>
        <row r="37">
          <cell r="A37" t="str">
            <v>0410</v>
          </cell>
          <cell r="B37" t="str">
            <v>èng bª t«ng ly t©m D800mm (èng dµi 2m)</v>
          </cell>
          <cell r="C37" t="str">
            <v>m</v>
          </cell>
          <cell r="D37">
            <v>458.78</v>
          </cell>
          <cell r="E37">
            <v>357142.86</v>
          </cell>
        </row>
        <row r="38">
          <cell r="A38" t="str">
            <v>078</v>
          </cell>
          <cell r="B38" t="str">
            <v>C¸t mÞn ML 1,5 - 2,0</v>
          </cell>
          <cell r="C38" t="str">
            <v>m3</v>
          </cell>
          <cell r="D38">
            <v>64.351879999999994</v>
          </cell>
          <cell r="E38">
            <v>79716.009999999995</v>
          </cell>
          <cell r="F38">
            <v>3159098</v>
          </cell>
        </row>
        <row r="39">
          <cell r="A39" t="str">
            <v>220</v>
          </cell>
          <cell r="B39" t="str">
            <v>Gç chÌn khi l¾p cÊu kiÖn</v>
          </cell>
          <cell r="C39" t="str">
            <v>m3</v>
          </cell>
          <cell r="D39">
            <v>29.02</v>
          </cell>
          <cell r="E39">
            <v>1454545</v>
          </cell>
          <cell r="F39">
            <v>42210896</v>
          </cell>
        </row>
        <row r="40">
          <cell r="A40" t="str">
            <v>286</v>
          </cell>
          <cell r="B40" t="str">
            <v>Que hµn</v>
          </cell>
          <cell r="C40" t="str">
            <v>kg</v>
          </cell>
          <cell r="D40">
            <v>4426.36114</v>
          </cell>
          <cell r="E40">
            <v>8500</v>
          </cell>
          <cell r="F40">
            <v>37624070</v>
          </cell>
        </row>
        <row r="41">
          <cell r="A41" t="str">
            <v>313</v>
          </cell>
          <cell r="B41" t="str">
            <v>S¾t ®Öm</v>
          </cell>
          <cell r="C41" t="str">
            <v>kg</v>
          </cell>
          <cell r="D41">
            <v>2902</v>
          </cell>
          <cell r="E41">
            <v>5000</v>
          </cell>
          <cell r="F41">
            <v>14510000</v>
          </cell>
        </row>
        <row r="42">
          <cell r="A42" t="str">
            <v>385</v>
          </cell>
          <cell r="B42" t="str">
            <v>V÷a</v>
          </cell>
          <cell r="C42" t="str">
            <v>m3</v>
          </cell>
          <cell r="D42">
            <v>0.51382000000000005</v>
          </cell>
        </row>
        <row r="43">
          <cell r="A43" t="str">
            <v>234</v>
          </cell>
          <cell r="B43" t="str">
            <v>Gç v¸n khu«n (c¶ nÑp)</v>
          </cell>
          <cell r="C43" t="str">
            <v>m3</v>
          </cell>
          <cell r="D43">
            <v>40.070059999999998</v>
          </cell>
          <cell r="E43">
            <v>1454545</v>
          </cell>
          <cell r="F43">
            <v>58283705</v>
          </cell>
        </row>
        <row r="44">
          <cell r="A44" t="str">
            <v>136</v>
          </cell>
          <cell r="B44" t="str">
            <v>D©y thÐp</v>
          </cell>
          <cell r="C44" t="str">
            <v>kg</v>
          </cell>
          <cell r="D44">
            <v>7438.5787399999999</v>
          </cell>
          <cell r="E44">
            <v>5455</v>
          </cell>
          <cell r="F44">
            <v>40577447</v>
          </cell>
        </row>
        <row r="45">
          <cell r="A45" t="str">
            <v>344</v>
          </cell>
          <cell r="B45" t="str">
            <v>ThÐp trßn D&lt;=10mm</v>
          </cell>
          <cell r="C45" t="str">
            <v>kg</v>
          </cell>
          <cell r="D45">
            <v>325952.06205000001</v>
          </cell>
          <cell r="E45">
            <v>4100</v>
          </cell>
          <cell r="F45">
            <v>1336403454</v>
          </cell>
        </row>
        <row r="46">
          <cell r="A46" t="str">
            <v>0408</v>
          </cell>
          <cell r="B46" t="str">
            <v>èng bª t«ng ly t©m D600mm (èng dµi 2m)</v>
          </cell>
          <cell r="C46" t="str">
            <v>m</v>
          </cell>
          <cell r="D46">
            <v>24.36</v>
          </cell>
          <cell r="E46">
            <v>180952.38</v>
          </cell>
        </row>
        <row r="47">
          <cell r="A47" t="str">
            <v>079</v>
          </cell>
          <cell r="B47" t="str">
            <v>C¸t nÒn</v>
          </cell>
          <cell r="C47" t="str">
            <v>m3</v>
          </cell>
          <cell r="D47">
            <v>435.57659999999998</v>
          </cell>
          <cell r="E47">
            <v>40668.39</v>
          </cell>
          <cell r="F47">
            <v>7523279</v>
          </cell>
        </row>
        <row r="48">
          <cell r="A48" t="str">
            <v>126</v>
          </cell>
          <cell r="B48" t="str">
            <v>D©y</v>
          </cell>
          <cell r="C48" t="str">
            <v>kg</v>
          </cell>
          <cell r="D48">
            <v>620.90231000000006</v>
          </cell>
          <cell r="E48">
            <v>5500</v>
          </cell>
          <cell r="F48">
            <v>3414963</v>
          </cell>
        </row>
        <row r="49">
          <cell r="A49" t="str">
            <v>231</v>
          </cell>
          <cell r="B49" t="str">
            <v>Gç v¸n</v>
          </cell>
          <cell r="C49" t="str">
            <v>m3</v>
          </cell>
          <cell r="D49">
            <v>14.951700000000001</v>
          </cell>
          <cell r="E49">
            <v>1454545</v>
          </cell>
          <cell r="F49">
            <v>21747920</v>
          </cell>
        </row>
        <row r="50">
          <cell r="A50" t="str">
            <v>071</v>
          </cell>
          <cell r="B50" t="str">
            <v>C©y chèng</v>
          </cell>
          <cell r="C50" t="str">
            <v>c©y</v>
          </cell>
          <cell r="D50">
            <v>2358.3970300000001</v>
          </cell>
          <cell r="E50">
            <v>17142.86</v>
          </cell>
          <cell r="F50">
            <v>23583970</v>
          </cell>
        </row>
        <row r="51">
          <cell r="A51" t="str">
            <v>100</v>
          </cell>
          <cell r="B51" t="str">
            <v>Cäc tre</v>
          </cell>
          <cell r="C51" t="str">
            <v>m</v>
          </cell>
          <cell r="D51">
            <v>138712.21875</v>
          </cell>
          <cell r="E51">
            <v>1136</v>
          </cell>
          <cell r="F51">
            <v>157577080</v>
          </cell>
        </row>
        <row r="52">
          <cell r="A52" t="str">
            <v>141</v>
          </cell>
          <cell r="B52" t="str">
            <v>D©y thõng</v>
          </cell>
          <cell r="C52" t="str">
            <v>m</v>
          </cell>
          <cell r="D52">
            <v>6562.5420000000004</v>
          </cell>
          <cell r="E52">
            <v>1121</v>
          </cell>
          <cell r="F52">
            <v>7356610</v>
          </cell>
        </row>
        <row r="53">
          <cell r="A53" t="str">
            <v>272</v>
          </cell>
          <cell r="B53" t="str">
            <v>Nhùa bitum sè 4</v>
          </cell>
          <cell r="C53" t="str">
            <v>kg</v>
          </cell>
          <cell r="D53">
            <v>5889.5495199999996</v>
          </cell>
          <cell r="E53">
            <v>2747</v>
          </cell>
          <cell r="F53">
            <v>13545964</v>
          </cell>
        </row>
        <row r="54">
          <cell r="A54" t="str">
            <v>428</v>
          </cell>
          <cell r="B54" t="str">
            <v>§¸ d¨m 1x2</v>
          </cell>
          <cell r="C54" t="str">
            <v>m3</v>
          </cell>
          <cell r="D54">
            <v>5234.9716600000002</v>
          </cell>
          <cell r="E54">
            <v>107017.13</v>
          </cell>
          <cell r="F54">
            <v>385482373</v>
          </cell>
        </row>
        <row r="55">
          <cell r="A55" t="str">
            <v>119</v>
          </cell>
          <cell r="B55" t="str">
            <v>Cñi</v>
          </cell>
          <cell r="C55" t="str">
            <v>kg</v>
          </cell>
          <cell r="D55">
            <v>97185.240720000002</v>
          </cell>
          <cell r="E55">
            <v>400</v>
          </cell>
          <cell r="F55">
            <v>38874096</v>
          </cell>
        </row>
        <row r="56">
          <cell r="A56" t="str">
            <v>067</v>
          </cell>
          <cell r="B56" t="str">
            <v>Bét ®¸</v>
          </cell>
          <cell r="C56" t="str">
            <v>kg</v>
          </cell>
          <cell r="D56">
            <v>46573.931519999998</v>
          </cell>
          <cell r="E56">
            <v>266.66666666666663</v>
          </cell>
          <cell r="F56">
            <v>8476456</v>
          </cell>
        </row>
        <row r="57">
          <cell r="A57" t="str">
            <v>271</v>
          </cell>
          <cell r="B57" t="str">
            <v>Nhùa bitum</v>
          </cell>
          <cell r="C57" t="str">
            <v>kg</v>
          </cell>
          <cell r="D57">
            <v>80860.92</v>
          </cell>
          <cell r="E57">
            <v>2747</v>
          </cell>
          <cell r="F57">
            <v>185980116</v>
          </cell>
        </row>
        <row r="58">
          <cell r="A58" t="str">
            <v>401</v>
          </cell>
          <cell r="B58" t="str">
            <v>§inh</v>
          </cell>
          <cell r="C58" t="str">
            <v>kg</v>
          </cell>
          <cell r="D58">
            <v>2302.0592499999998</v>
          </cell>
          <cell r="E58">
            <v>5455</v>
          </cell>
          <cell r="F58">
            <v>12557733</v>
          </cell>
        </row>
        <row r="59">
          <cell r="A59" t="str">
            <v>221</v>
          </cell>
          <cell r="B59" t="str">
            <v>Gç chèng</v>
          </cell>
          <cell r="C59" t="str">
            <v>m3</v>
          </cell>
          <cell r="D59">
            <v>62.123640000000002</v>
          </cell>
          <cell r="E59">
            <v>1454545</v>
          </cell>
          <cell r="F59">
            <v>90361630</v>
          </cell>
        </row>
        <row r="60">
          <cell r="A60" t="str">
            <v>239</v>
          </cell>
          <cell r="B60" t="str">
            <v>Gç ®µ nÑp</v>
          </cell>
          <cell r="C60" t="str">
            <v>m3</v>
          </cell>
          <cell r="D60">
            <v>16.925940000000001</v>
          </cell>
          <cell r="E60">
            <v>1454545</v>
          </cell>
          <cell r="F60">
            <v>24619541</v>
          </cell>
        </row>
        <row r="61">
          <cell r="A61" t="str">
            <v>233</v>
          </cell>
          <cell r="B61" t="str">
            <v>Gç v¸n khu«n</v>
          </cell>
          <cell r="C61" t="str">
            <v>m3</v>
          </cell>
          <cell r="D61">
            <v>114.6778</v>
          </cell>
          <cell r="E61">
            <v>1454545</v>
          </cell>
          <cell r="F61">
            <v>166804021</v>
          </cell>
        </row>
        <row r="62">
          <cell r="A62" t="str">
            <v>275</v>
          </cell>
          <cell r="B62" t="str">
            <v>N­íc</v>
          </cell>
          <cell r="C62" t="str">
            <v>LÝt</v>
          </cell>
          <cell r="D62">
            <v>1213213.2553900001</v>
          </cell>
          <cell r="E62">
            <v>6</v>
          </cell>
          <cell r="F62">
            <v>2426427</v>
          </cell>
        </row>
        <row r="63">
          <cell r="A63" t="str">
            <v>429</v>
          </cell>
          <cell r="B63" t="str">
            <v>§¸ d¨m 2x4</v>
          </cell>
          <cell r="C63" t="str">
            <v>m3</v>
          </cell>
          <cell r="D63">
            <v>397.76119</v>
          </cell>
          <cell r="E63">
            <v>102899.04</v>
          </cell>
          <cell r="F63">
            <v>27843283</v>
          </cell>
        </row>
        <row r="64">
          <cell r="A64" t="str">
            <v>081</v>
          </cell>
          <cell r="B64" t="str">
            <v>C¸t vµng</v>
          </cell>
          <cell r="C64" t="str">
            <v>m3</v>
          </cell>
          <cell r="D64">
            <v>3098.9452200000001</v>
          </cell>
          <cell r="E64">
            <v>79716.009999999995</v>
          </cell>
          <cell r="F64">
            <v>163398085</v>
          </cell>
        </row>
        <row r="65">
          <cell r="A65" t="str">
            <v>0002</v>
          </cell>
          <cell r="B65" t="str">
            <v>C¸t vµng</v>
          </cell>
          <cell r="C65" t="str">
            <v>m3</v>
          </cell>
          <cell r="D65">
            <v>203.15798000000001</v>
          </cell>
          <cell r="E65">
            <v>79716.009999999995</v>
          </cell>
          <cell r="F65">
            <v>10711911</v>
          </cell>
        </row>
        <row r="66">
          <cell r="A66" t="str">
            <v>390</v>
          </cell>
          <cell r="B66" t="str">
            <v>Xi m¨ng PC30</v>
          </cell>
          <cell r="C66" t="str">
            <v>kg</v>
          </cell>
          <cell r="D66">
            <v>2379864.18872</v>
          </cell>
          <cell r="E66">
            <v>714.29</v>
          </cell>
          <cell r="F66">
            <v>1601648599</v>
          </cell>
        </row>
        <row r="67">
          <cell r="A67" t="str">
            <v>0192</v>
          </cell>
          <cell r="B67" t="str">
            <v>Cñi ®un</v>
          </cell>
          <cell r="C67" t="str">
            <v>kg</v>
          </cell>
          <cell r="D67">
            <v>6936.9691999999995</v>
          </cell>
          <cell r="E67">
            <v>400</v>
          </cell>
          <cell r="F67">
            <v>2774788</v>
          </cell>
        </row>
        <row r="68">
          <cell r="A68" t="str">
            <v>0191</v>
          </cell>
          <cell r="B68" t="str">
            <v>Nhùa bi tum</v>
          </cell>
          <cell r="C68" t="str">
            <v>kg</v>
          </cell>
          <cell r="D68">
            <v>6936.9691999999995</v>
          </cell>
          <cell r="E68">
            <v>2747</v>
          </cell>
          <cell r="F68">
            <v>20810908</v>
          </cell>
        </row>
        <row r="69">
          <cell r="A69" t="str">
            <v>0372</v>
          </cell>
          <cell r="B69" t="str">
            <v>D©y ®ay</v>
          </cell>
          <cell r="C69" t="str">
            <v>kg</v>
          </cell>
          <cell r="D69">
            <v>22048.333999999999</v>
          </cell>
          <cell r="E69">
            <v>2500</v>
          </cell>
          <cell r="F69">
            <v>61760966</v>
          </cell>
        </row>
        <row r="70">
          <cell r="A70" t="str">
            <v>0406</v>
          </cell>
          <cell r="B70" t="str">
            <v>èng bª t«ng ly t©m D400mm (èng dµi 2m)</v>
          </cell>
          <cell r="C70" t="str">
            <v>m</v>
          </cell>
          <cell r="D70">
            <v>645.54</v>
          </cell>
          <cell r="E70">
            <v>104761.9</v>
          </cell>
        </row>
        <row r="71">
          <cell r="A71">
            <v>8001</v>
          </cell>
          <cell r="B71" t="str">
            <v>N¾p ga gang</v>
          </cell>
          <cell r="C71" t="str">
            <v>c¸i</v>
          </cell>
          <cell r="D71">
            <v>150</v>
          </cell>
          <cell r="E71">
            <v>1800000</v>
          </cell>
        </row>
        <row r="72">
          <cell r="A72" t="str">
            <v>6125</v>
          </cell>
          <cell r="B72" t="str">
            <v>Nh©n c«ng 2,5/7</v>
          </cell>
          <cell r="C72" t="str">
            <v>c«ng</v>
          </cell>
          <cell r="D72">
            <v>2.5272000000000001</v>
          </cell>
          <cell r="E72">
            <v>11889</v>
          </cell>
          <cell r="F72">
            <v>30046</v>
          </cell>
        </row>
        <row r="73">
          <cell r="A73" t="str">
            <v>6140</v>
          </cell>
          <cell r="B73" t="str">
            <v>Nh©n c«ng 4/7</v>
          </cell>
          <cell r="C73" t="str">
            <v>c«ng</v>
          </cell>
          <cell r="D73">
            <v>7110.9864900000002</v>
          </cell>
          <cell r="E73">
            <v>13529</v>
          </cell>
          <cell r="F73">
            <v>96204536</v>
          </cell>
        </row>
        <row r="74">
          <cell r="A74" t="str">
            <v>6137</v>
          </cell>
          <cell r="B74" t="str">
            <v>Nh©n c«ng 3,7/7</v>
          </cell>
          <cell r="C74" t="str">
            <v>c«ng</v>
          </cell>
          <cell r="D74">
            <v>1330.2401199999999</v>
          </cell>
          <cell r="E74">
            <v>13194</v>
          </cell>
          <cell r="F74">
            <v>17551188</v>
          </cell>
        </row>
        <row r="75">
          <cell r="A75" t="str">
            <v>6006</v>
          </cell>
          <cell r="B75" t="str">
            <v>Nh©n c«ng bËc 4/7</v>
          </cell>
          <cell r="C75" t="str">
            <v>C«ng</v>
          </cell>
          <cell r="D75">
            <v>41484.468999999997</v>
          </cell>
          <cell r="E75">
            <v>14506</v>
          </cell>
          <cell r="F75">
            <v>601773707</v>
          </cell>
        </row>
        <row r="76">
          <cell r="A76" t="str">
            <v>6135</v>
          </cell>
          <cell r="B76" t="str">
            <v>Nh©n c«ng 3,5/7</v>
          </cell>
          <cell r="C76" t="str">
            <v>c«ng</v>
          </cell>
          <cell r="D76">
            <v>21174.588159999999</v>
          </cell>
          <cell r="E76">
            <v>12971</v>
          </cell>
          <cell r="F76">
            <v>274655583</v>
          </cell>
        </row>
        <row r="77">
          <cell r="A77" t="str">
            <v>6005</v>
          </cell>
          <cell r="B77" t="str">
            <v>Nh©n c«ng bËc 3,5/7</v>
          </cell>
          <cell r="C77" t="str">
            <v>C«ng</v>
          </cell>
          <cell r="D77">
            <v>796.27200000000005</v>
          </cell>
          <cell r="E77">
            <v>13809</v>
          </cell>
          <cell r="F77">
            <v>10995720</v>
          </cell>
        </row>
        <row r="78">
          <cell r="A78" t="str">
            <v>6127</v>
          </cell>
          <cell r="B78" t="str">
            <v>Nh©n c«ng 2,7/7</v>
          </cell>
          <cell r="C78" t="str">
            <v>c«ng</v>
          </cell>
          <cell r="D78">
            <v>28854.020789999999</v>
          </cell>
          <cell r="E78">
            <v>12099</v>
          </cell>
          <cell r="F78">
            <v>349104798</v>
          </cell>
        </row>
        <row r="79">
          <cell r="A79" t="str">
            <v>6130</v>
          </cell>
          <cell r="B79" t="str">
            <v>Nh©n c«ng 3/7</v>
          </cell>
          <cell r="C79" t="str">
            <v>c«ng</v>
          </cell>
          <cell r="D79">
            <v>24441.44425</v>
          </cell>
          <cell r="E79">
            <v>12413</v>
          </cell>
          <cell r="F79">
            <v>303391647</v>
          </cell>
        </row>
        <row r="80">
          <cell r="A80">
            <v>76</v>
          </cell>
          <cell r="B80" t="str">
            <v>M¸y thi c«ng</v>
          </cell>
          <cell r="C80" t="str">
            <v>c¸i</v>
          </cell>
          <cell r="D80">
            <v>50000</v>
          </cell>
        </row>
        <row r="81">
          <cell r="A81" t="str">
            <v>7576</v>
          </cell>
          <cell r="B81" t="str">
            <v>M¸y ®Çm b¸nh lèp 16T</v>
          </cell>
          <cell r="C81" t="str">
            <v>ca</v>
          </cell>
          <cell r="D81">
            <v>4.6080000000000003E-2</v>
          </cell>
          <cell r="E81">
            <v>432053</v>
          </cell>
          <cell r="F81">
            <v>19909</v>
          </cell>
        </row>
        <row r="82">
          <cell r="A82" t="str">
            <v>7544</v>
          </cell>
          <cell r="B82" t="str">
            <v>M¸y lu 10T</v>
          </cell>
          <cell r="C82" t="str">
            <v>ca</v>
          </cell>
          <cell r="D82">
            <v>8.6400000000000005E-2</v>
          </cell>
          <cell r="E82">
            <v>288922</v>
          </cell>
          <cell r="F82">
            <v>24963</v>
          </cell>
        </row>
        <row r="83">
          <cell r="A83" t="str">
            <v>7555</v>
          </cell>
          <cell r="B83" t="str">
            <v>M¸y r¶i 20T/h</v>
          </cell>
          <cell r="C83" t="str">
            <v>ca</v>
          </cell>
          <cell r="D83">
            <v>7.1999999999999995E-2</v>
          </cell>
          <cell r="E83">
            <v>450000</v>
          </cell>
          <cell r="F83">
            <v>32400</v>
          </cell>
        </row>
        <row r="84">
          <cell r="A84" t="str">
            <v>7539</v>
          </cell>
          <cell r="B84" t="str">
            <v>M¸y khoan 4,5kw</v>
          </cell>
          <cell r="C84" t="str">
            <v>ca</v>
          </cell>
          <cell r="D84">
            <v>1.5854999999999999</v>
          </cell>
          <cell r="E84">
            <v>72334</v>
          </cell>
          <cell r="F84">
            <v>114686</v>
          </cell>
        </row>
        <row r="85">
          <cell r="A85" t="str">
            <v>7545</v>
          </cell>
          <cell r="B85" t="str">
            <v>M¸y lu 8,5T</v>
          </cell>
          <cell r="C85" t="str">
            <v>ca</v>
          </cell>
          <cell r="D85">
            <v>9.6975999999999996</v>
          </cell>
          <cell r="E85">
            <v>252823</v>
          </cell>
          <cell r="F85">
            <v>2451776</v>
          </cell>
        </row>
        <row r="86">
          <cell r="A86" t="str">
            <v>7561</v>
          </cell>
          <cell r="B86" t="str">
            <v>M¸y vËn th¨ng 0,8T</v>
          </cell>
          <cell r="C86" t="str">
            <v>ca</v>
          </cell>
          <cell r="D86">
            <v>64.078770000000006</v>
          </cell>
          <cell r="E86">
            <v>54495</v>
          </cell>
          <cell r="F86">
            <v>3491973</v>
          </cell>
        </row>
        <row r="87">
          <cell r="A87" t="str">
            <v>7538</v>
          </cell>
          <cell r="B87" t="str">
            <v>M¸y hµn 23kw</v>
          </cell>
          <cell r="C87" t="str">
            <v>ca</v>
          </cell>
          <cell r="D87">
            <v>634.41282999999999</v>
          </cell>
          <cell r="E87">
            <v>77338</v>
          </cell>
          <cell r="F87">
            <v>49064219</v>
          </cell>
        </row>
        <row r="88">
          <cell r="A88" t="str">
            <v>7506</v>
          </cell>
          <cell r="B88" t="str">
            <v>CÇn cÈu 10T</v>
          </cell>
          <cell r="C88" t="str">
            <v>ca</v>
          </cell>
          <cell r="D88">
            <v>105.922</v>
          </cell>
          <cell r="E88">
            <v>615511</v>
          </cell>
          <cell r="F88">
            <v>65196156</v>
          </cell>
        </row>
        <row r="89">
          <cell r="A89" t="str">
            <v>7559</v>
          </cell>
          <cell r="B89" t="str">
            <v>M¸y trén 80L</v>
          </cell>
          <cell r="C89" t="str">
            <v>ca</v>
          </cell>
          <cell r="D89">
            <v>0.78237000000000001</v>
          </cell>
          <cell r="E89">
            <v>45294</v>
          </cell>
          <cell r="F89">
            <v>35437</v>
          </cell>
        </row>
        <row r="90">
          <cell r="A90" t="str">
            <v>7536</v>
          </cell>
          <cell r="B90" t="str">
            <v>M¸y c¾t uèn</v>
          </cell>
          <cell r="C90" t="str">
            <v>ca</v>
          </cell>
          <cell r="D90">
            <v>140.30824000000001</v>
          </cell>
          <cell r="E90">
            <v>39789</v>
          </cell>
          <cell r="F90">
            <v>5582725</v>
          </cell>
        </row>
        <row r="91">
          <cell r="A91" t="str">
            <v>7573</v>
          </cell>
          <cell r="B91" t="str">
            <v>M¸y ®Çm 25T</v>
          </cell>
          <cell r="C91" t="str">
            <v>ca</v>
          </cell>
          <cell r="D91">
            <v>221.21337</v>
          </cell>
          <cell r="E91">
            <v>580000</v>
          </cell>
          <cell r="F91">
            <v>128303755</v>
          </cell>
        </row>
        <row r="92">
          <cell r="A92" t="str">
            <v>7579</v>
          </cell>
          <cell r="B92" t="str">
            <v>M¸y ®Çm dïi 1,5kw</v>
          </cell>
          <cell r="C92" t="str">
            <v>ca</v>
          </cell>
          <cell r="D92">
            <v>410.88961999999998</v>
          </cell>
          <cell r="E92">
            <v>37456</v>
          </cell>
          <cell r="F92">
            <v>15390282</v>
          </cell>
        </row>
        <row r="93">
          <cell r="A93" t="str">
            <v>7558</v>
          </cell>
          <cell r="B93" t="str">
            <v>M¸y trén 250L</v>
          </cell>
          <cell r="C93" t="str">
            <v>ca</v>
          </cell>
          <cell r="D93">
            <v>641.54966999999999</v>
          </cell>
          <cell r="E93">
            <v>96272</v>
          </cell>
          <cell r="F93">
            <v>61763270</v>
          </cell>
        </row>
        <row r="94">
          <cell r="A94" t="str">
            <v>6805</v>
          </cell>
          <cell r="B94" t="str">
            <v>CÈu b¸nh h¬i 6,0T</v>
          </cell>
          <cell r="C94" t="str">
            <v>ca</v>
          </cell>
          <cell r="D94">
            <v>250.79310000000001</v>
          </cell>
          <cell r="E94">
            <v>357174</v>
          </cell>
        </row>
        <row r="95">
          <cell r="A95" t="str">
            <v>7586</v>
          </cell>
          <cell r="B95" t="str">
            <v>M¸y ñi 110cv</v>
          </cell>
          <cell r="C95" t="str">
            <v>ca</v>
          </cell>
          <cell r="D95">
            <v>145.06644</v>
          </cell>
          <cell r="E95">
            <v>669348</v>
          </cell>
          <cell r="F95">
            <v>97099931</v>
          </cell>
        </row>
        <row r="96">
          <cell r="A96" t="str">
            <v>7616</v>
          </cell>
          <cell r="B96" t="str">
            <v>¤ t« &lt;=5T</v>
          </cell>
          <cell r="C96" t="str">
            <v>ca</v>
          </cell>
          <cell r="D96">
            <v>717.91236000000004</v>
          </cell>
          <cell r="E96">
            <v>309841</v>
          </cell>
          <cell r="F96">
            <v>222438684</v>
          </cell>
        </row>
        <row r="97">
          <cell r="A97" t="str">
            <v>7565</v>
          </cell>
          <cell r="B97" t="str">
            <v>M¸y ®µo &lt;= 0,4m3</v>
          </cell>
          <cell r="C97" t="str">
            <v>ca</v>
          </cell>
          <cell r="D97">
            <v>521.92228</v>
          </cell>
          <cell r="E97">
            <v>393549</v>
          </cell>
          <cell r="F97">
            <v>205401991</v>
          </cell>
        </row>
        <row r="98">
          <cell r="A98" t="str">
            <v>.</v>
          </cell>
          <cell r="B98" t="str">
            <v>VËt liÖu kh¸c</v>
          </cell>
          <cell r="C98" t="str">
            <v>m2</v>
          </cell>
          <cell r="D98">
            <v>3800</v>
          </cell>
          <cell r="E98">
            <v>0</v>
          </cell>
          <cell r="F98">
            <v>50057508</v>
          </cell>
        </row>
        <row r="99">
          <cell r="A99" t="str">
            <v>.</v>
          </cell>
          <cell r="B99" t="str">
            <v>Nh©n c«ng kh¸c</v>
          </cell>
          <cell r="C99" t="str">
            <v>bÇu</v>
          </cell>
          <cell r="D99">
            <v>2000</v>
          </cell>
        </row>
        <row r="100">
          <cell r="A100" t="str">
            <v>.</v>
          </cell>
          <cell r="B100" t="str">
            <v>M¸y thi c«ng kh¸c</v>
          </cell>
          <cell r="C100" t="str">
            <v>bé</v>
          </cell>
          <cell r="D100">
            <v>170000</v>
          </cell>
          <cell r="E100">
            <v>0</v>
          </cell>
          <cell r="F100">
            <v>84087</v>
          </cell>
        </row>
        <row r="101">
          <cell r="A101" t="str">
            <v>TT</v>
          </cell>
          <cell r="B101" t="str">
            <v>VËn chuyÓn èng cèng D=400</v>
          </cell>
          <cell r="C101" t="str">
            <v>m</v>
          </cell>
          <cell r="D101">
            <v>636</v>
          </cell>
        </row>
        <row r="102">
          <cell r="A102" t="str">
            <v>TT2</v>
          </cell>
          <cell r="B102" t="str">
            <v>VËn chuyÓn èng cèng D=600</v>
          </cell>
          <cell r="C102" t="str">
            <v>m</v>
          </cell>
          <cell r="D102">
            <v>24</v>
          </cell>
        </row>
        <row r="103">
          <cell r="A103" t="str">
            <v>TT3</v>
          </cell>
          <cell r="B103" t="str">
            <v>VËn chuyÓn vµ l¾p ®Æt tÊm ®an cèng D=600</v>
          </cell>
          <cell r="C103" t="str">
            <v>tÊm</v>
          </cell>
          <cell r="D103">
            <v>24</v>
          </cell>
        </row>
        <row r="104">
          <cell r="A104" t="str">
            <v>a</v>
          </cell>
          <cell r="B104" t="str">
            <v>ChÌn khe cèng</v>
          </cell>
          <cell r="C104" t="str">
            <v>kg</v>
          </cell>
          <cell r="D104">
            <v>381</v>
          </cell>
        </row>
        <row r="105">
          <cell r="A105" t="str">
            <v>b</v>
          </cell>
          <cell r="B105" t="str">
            <v>§óc tÊm ®an mèi nèi</v>
          </cell>
          <cell r="C105" t="str">
            <v>tÊm</v>
          </cell>
          <cell r="D105">
            <v>44</v>
          </cell>
        </row>
        <row r="106">
          <cell r="A106" t="str">
            <v>TT4</v>
          </cell>
          <cell r="B106" t="str">
            <v>VËn chuyÓn mèi nèi</v>
          </cell>
          <cell r="C106" t="str">
            <v>tÊm</v>
          </cell>
          <cell r="D106">
            <v>44</v>
          </cell>
        </row>
        <row r="107">
          <cell r="A107" t="str">
            <v>TT5</v>
          </cell>
          <cell r="B107" t="str">
            <v>VËn chuyÓn èng cèng D800</v>
          </cell>
          <cell r="C107" t="str">
            <v>m</v>
          </cell>
          <cell r="D107">
            <v>452</v>
          </cell>
        </row>
        <row r="108">
          <cell r="A108" t="str">
            <v>TT3</v>
          </cell>
          <cell r="B108" t="str">
            <v>VËn chuyÓn vµ l¾p ®Æt tÊm ®an cèng D=600</v>
          </cell>
          <cell r="C108" t="str">
            <v>tÊm</v>
          </cell>
          <cell r="D108">
            <v>452</v>
          </cell>
        </row>
        <row r="109">
          <cell r="A109" t="str">
            <v>a</v>
          </cell>
          <cell r="B109" t="str">
            <v>ChÌn khe cèng</v>
          </cell>
          <cell r="C109" t="str">
            <v>kg</v>
          </cell>
          <cell r="D109">
            <v>12727</v>
          </cell>
        </row>
        <row r="110">
          <cell r="A110" t="str">
            <v>b</v>
          </cell>
          <cell r="B110" t="str">
            <v>§óc tÊm ®an mèi nèi</v>
          </cell>
          <cell r="C110" t="str">
            <v>tÊm</v>
          </cell>
          <cell r="D110">
            <v>1281</v>
          </cell>
        </row>
        <row r="111">
          <cell r="A111" t="str">
            <v>TT4</v>
          </cell>
          <cell r="B111" t="str">
            <v>VËn chuyÓn mèi nèi</v>
          </cell>
          <cell r="C111" t="str">
            <v>tÊm</v>
          </cell>
          <cell r="D111">
            <v>1281</v>
          </cell>
        </row>
        <row r="112">
          <cell r="A112" t="str">
            <v>TT5</v>
          </cell>
          <cell r="B112" t="str">
            <v>VËn chuyÓn èng cèng D1000</v>
          </cell>
          <cell r="C112" t="str">
            <v>m</v>
          </cell>
          <cell r="D112">
            <v>1502</v>
          </cell>
        </row>
        <row r="113">
          <cell r="A113" t="str">
            <v>TT3</v>
          </cell>
          <cell r="B113" t="str">
            <v>VËn chuyÓn vµ l¾p ®Æt tÊm ®an cèng D=600</v>
          </cell>
          <cell r="C113" t="str">
            <v>tÊm</v>
          </cell>
          <cell r="D113">
            <v>1502</v>
          </cell>
        </row>
        <row r="114">
          <cell r="A114" t="str">
            <v>a</v>
          </cell>
          <cell r="B114" t="str">
            <v>chÌn khe cèng</v>
          </cell>
          <cell r="C114" t="str">
            <v>c¸i</v>
          </cell>
          <cell r="D114">
            <v>2300</v>
          </cell>
        </row>
        <row r="115">
          <cell r="A115" t="str">
            <v>b</v>
          </cell>
          <cell r="B115" t="str">
            <v>§óc tÊm ®an mèi nèi</v>
          </cell>
          <cell r="C115" t="str">
            <v>tÊm</v>
          </cell>
          <cell r="D115">
            <v>4389</v>
          </cell>
        </row>
        <row r="116">
          <cell r="A116" t="str">
            <v>TT4</v>
          </cell>
          <cell r="B116" t="str">
            <v>VËn chuyÓn mèi nèi</v>
          </cell>
          <cell r="C116" t="str">
            <v>tÊm</v>
          </cell>
          <cell r="D116">
            <v>4389</v>
          </cell>
        </row>
        <row r="117">
          <cell r="A117" t="str">
            <v>TT5</v>
          </cell>
          <cell r="B117" t="str">
            <v>VËn chuyÓn èng cèng D1000</v>
          </cell>
          <cell r="C117" t="str">
            <v>m</v>
          </cell>
          <cell r="D117">
            <v>31</v>
          </cell>
        </row>
        <row r="118">
          <cell r="A118" t="str">
            <v>TT3</v>
          </cell>
          <cell r="B118" t="str">
            <v>VËn chuyÓn vµ l¾p ®Æt tÊm ®an cèng D=600</v>
          </cell>
          <cell r="C118" t="str">
            <v>tÊm</v>
          </cell>
          <cell r="D118">
            <v>31</v>
          </cell>
        </row>
        <row r="119">
          <cell r="A119" t="str">
            <v>a</v>
          </cell>
          <cell r="B119" t="str">
            <v>chÌn khe cèng</v>
          </cell>
          <cell r="C119" t="str">
            <v>c¸i</v>
          </cell>
          <cell r="D119">
            <v>2200000</v>
          </cell>
        </row>
        <row r="120">
          <cell r="A120" t="str">
            <v>b</v>
          </cell>
          <cell r="B120" t="str">
            <v>§óc tÊm ®an mèi nèi</v>
          </cell>
          <cell r="C120" t="str">
            <v>tÊm</v>
          </cell>
          <cell r="D120">
            <v>90</v>
          </cell>
        </row>
        <row r="121">
          <cell r="A121" t="str">
            <v>TT4</v>
          </cell>
          <cell r="B121" t="str">
            <v>VËn chuyÓn mèi nèi</v>
          </cell>
          <cell r="C121" t="str">
            <v>tÊm</v>
          </cell>
          <cell r="D121">
            <v>90</v>
          </cell>
        </row>
        <row r="122">
          <cell r="A122" t="str">
            <v>TT5</v>
          </cell>
          <cell r="B122" t="str">
            <v>VËn chuyÓn èng cèng D1200</v>
          </cell>
          <cell r="C122" t="str">
            <v>m</v>
          </cell>
          <cell r="D122">
            <v>3334</v>
          </cell>
        </row>
        <row r="123">
          <cell r="A123" t="str">
            <v>TT3</v>
          </cell>
          <cell r="B123" t="str">
            <v>VËn chuyÓn vµ l¾p ®Æt tÊm ®an cèng D=600</v>
          </cell>
          <cell r="C123" t="str">
            <v>tÊm</v>
          </cell>
          <cell r="D123">
            <v>3334</v>
          </cell>
        </row>
        <row r="124">
          <cell r="A124" t="str">
            <v>a</v>
          </cell>
          <cell r="B124" t="str">
            <v>chÌn khe cèng</v>
          </cell>
          <cell r="C124" t="str">
            <v>c¸i</v>
          </cell>
          <cell r="D124">
            <v>1400</v>
          </cell>
        </row>
        <row r="125">
          <cell r="A125" t="str">
            <v>b</v>
          </cell>
          <cell r="B125" t="str">
            <v>§óc tÊm ®an mèi nèi</v>
          </cell>
          <cell r="C125" t="str">
            <v>bé</v>
          </cell>
          <cell r="D125">
            <v>9768</v>
          </cell>
        </row>
        <row r="126">
          <cell r="A126" t="str">
            <v>TT4</v>
          </cell>
          <cell r="B126" t="str">
            <v>VËn chuyÓn mèi nèi</v>
          </cell>
          <cell r="C126" t="str">
            <v>tÊm</v>
          </cell>
          <cell r="D126">
            <v>9768</v>
          </cell>
        </row>
        <row r="127">
          <cell r="A127" t="str">
            <v>TT5</v>
          </cell>
          <cell r="B127" t="str">
            <v>VËn chuyÓn èng cèng D1200</v>
          </cell>
          <cell r="C127" t="str">
            <v>m</v>
          </cell>
          <cell r="D127">
            <v>3307</v>
          </cell>
        </row>
        <row r="128">
          <cell r="A128" t="str">
            <v>TT3</v>
          </cell>
          <cell r="B128" t="str">
            <v>VËn chuyÓn vµ l¾p ®Æt tÊm ®an cèng D=600</v>
          </cell>
          <cell r="C128" t="str">
            <v>tÊm</v>
          </cell>
          <cell r="D128">
            <v>3307</v>
          </cell>
        </row>
        <row r="129">
          <cell r="A129" t="str">
            <v>a</v>
          </cell>
          <cell r="B129" t="str">
            <v>chÌn khe cèng</v>
          </cell>
          <cell r="C129" t="str">
            <v>c¸i</v>
          </cell>
          <cell r="D129">
            <v>1500</v>
          </cell>
        </row>
        <row r="130">
          <cell r="A130" t="str">
            <v>b</v>
          </cell>
          <cell r="B130" t="str">
            <v>§óc tÊm ®an mèi nèi</v>
          </cell>
          <cell r="C130" t="str">
            <v>c¸i</v>
          </cell>
          <cell r="D130">
            <v>9681</v>
          </cell>
        </row>
        <row r="131">
          <cell r="A131" t="str">
            <v>TT4</v>
          </cell>
          <cell r="B131" t="str">
            <v>VËn chuyÓn mèi nèi</v>
          </cell>
          <cell r="C131" t="str">
            <v>tÊm</v>
          </cell>
          <cell r="D131">
            <v>9681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 refreshError="1"/>
      <sheetData sheetId="116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 refreshError="1"/>
      <sheetData sheetId="350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 refreshError="1"/>
      <sheetData sheetId="374" refreshError="1"/>
      <sheetData sheetId="375" refreshError="1"/>
      <sheetData sheetId="376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 refreshError="1"/>
      <sheetData sheetId="436" refreshError="1"/>
      <sheetData sheetId="437"/>
      <sheetData sheetId="438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am"/>
      <sheetName val="BT -TBA"/>
      <sheetName val="TTDZ35"/>
      <sheetName val="BT- DZ35"/>
      <sheetName val="TTDZ04"/>
      <sheetName val="BT-DZ0,4"/>
      <sheetName val="TTinhcto"/>
      <sheetName val="BT - cto"/>
      <sheetName val="ChiphiVC"/>
      <sheetName val="TH"/>
      <sheetName val="TH-QT"/>
      <sheetName val="To-bia"/>
      <sheetName val="Sheet1"/>
      <sheetName val="Gia MBA (2)"/>
      <sheetName val="Gi¸ tñ bï"/>
      <sheetName val="Gia-NC"/>
      <sheetName val="Gia-TN"/>
      <sheetName val="Gia KH"/>
      <sheetName val="GiaVT"/>
      <sheetName val="GiaVT XDCB"/>
      <sheetName val="Gia MBA"/>
      <sheetName val="Cac HS hay SD"/>
      <sheetName val="00000000"/>
      <sheetName val="Suachua"/>
      <sheetName val="Phan Tien Xuan Son La"/>
      <sheetName val="PhanTienXuan Nam Mu"/>
      <sheetName val="Quy"/>
      <sheetName val="NguyenHuyen"/>
      <sheetName val="Gia cong CK"/>
      <sheetName val="Co gioi- Nam Mu"/>
      <sheetName val="Thai nguyen"/>
      <sheetName val="PVNA"/>
      <sheetName val="To Dien Son La"/>
      <sheetName val="ToDien Nam Mu"/>
      <sheetName val="Anca BV"/>
      <sheetName val="Bao ve Son La"/>
      <sheetName val="Bao ve Nam Mu"/>
      <sheetName val="Bay"/>
      <sheetName val="B ay"/>
      <sheetName val="S y"/>
      <sheetName val="Gian tiep son la"/>
      <sheetName val="Gian tiep Nam Mu"/>
      <sheetName val="Ky Thuat Nam Mu"/>
      <sheetName val="Ky thuat Son La"/>
      <sheetName val="Tonghop"/>
      <sheetName val="XL4Test5"/>
      <sheetName val="Phan Tien Xuan Son&quot;La"/>
      <sheetName val="CD1"/>
      <sheetName val="CD2"/>
      <sheetName val="CD3"/>
      <sheetName val="CD4"/>
      <sheetName val="CD5"/>
      <sheetName val="CD6"/>
      <sheetName val="CD7"/>
      <sheetName val="CD8"/>
      <sheetName val="CD9"/>
      <sheetName val="CD10"/>
      <sheetName val="CD11"/>
      <sheetName val="CD12"/>
      <sheetName val="CN$"/>
      <sheetName val="CNVND"/>
      <sheetName val="10000000"/>
      <sheetName val="20000000"/>
      <sheetName val="30000000"/>
      <sheetName val="40000000"/>
      <sheetName val="50000000"/>
      <sheetName val="60000000"/>
      <sheetName val="XL4Poppy"/>
      <sheetName val="TT04"/>
      <sheetName val="Bó-DZ0,4"/>
      <sheetName val="Gia_NC"/>
      <sheetName val="QMCT"/>
      <sheetName val="GVL"/>
      <sheetName val="CTV Di dong"/>
      <sheetName val="SHS"/>
      <sheetName val="6A"/>
      <sheetName val="6B"/>
      <sheetName val="6c"/>
      <sheetName val="7A"/>
      <sheetName val="7B"/>
      <sheetName val="7C"/>
      <sheetName val="8A"/>
      <sheetName val="8B"/>
      <sheetName val="8C"/>
      <sheetName val="9A"/>
      <sheetName val="9B"/>
      <sheetName val="THTK"/>
      <sheetName val="THC"/>
      <sheetName val="ds"/>
      <sheetName val="vat tu"/>
      <sheetName val="Quy IV"/>
      <sheetName val="Quy III"/>
      <sheetName val="Quy II"/>
      <sheetName val="Qui I"/>
      <sheetName val="Sheet2"/>
      <sheetName val="Sheet3"/>
      <sheetName val="Sheet 4"/>
      <sheetName val="Sheet5"/>
      <sheetName val="Sheet6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hart1"/>
      <sheetName val="GVT"/>
      <sheetName val="정부노임단가"/>
      <sheetName val="ctTBA"/>
      <sheetName val="mong + than"/>
      <sheetName val="h thien tt"/>
      <sheetName val="hoµn thien x trat"/>
      <sheetName val="~         "/>
      <sheetName val="chitiet"/>
      <sheetName val="TTVanChuyen"/>
      <sheetName val="BT_-TBA"/>
      <sheetName val="BT-_DZ35"/>
      <sheetName val="BT_-_cto"/>
      <sheetName val="Gia_MBA_(2)"/>
      <sheetName val="Gi¸_tñ_bï"/>
      <sheetName val="Gia_KH"/>
      <sheetName val="GiaVT_XDCB"/>
      <sheetName val="Gia_MBA"/>
      <sheetName val="Cac_HS_hay_SD"/>
      <sheetName val="Phan_Tien_Xuan_Son_La"/>
      <sheetName val="PhanTienXuan_Nam_Mu"/>
      <sheetName val="Gia_cong_CK"/>
      <sheetName val="Co_gioi-_Nam_Mu"/>
      <sheetName val="Thai_nguyen"/>
      <sheetName val="To_Dien_Son_La"/>
      <sheetName val="ToDien_Nam_Mu"/>
      <sheetName val="Anca_BV"/>
      <sheetName val="Bao_ve_Son_La"/>
      <sheetName val="Bao_ve_Nam_Mu"/>
      <sheetName val="B_ay"/>
      <sheetName val="S_y"/>
      <sheetName val="Gian_tiep_son_la"/>
      <sheetName val="Gian_tiep_Nam_Mu"/>
      <sheetName val="Ky_Thuat_Nam_Mu"/>
      <sheetName val="Ky_thuat_Son_La"/>
      <sheetName val="subload"/>
      <sheetName val="Sheat1"/>
      <sheetName val="NEW-PANEL"/>
      <sheetName val="Gia_GC_Satthep"/>
      <sheetName val="TH-Dien"/>
      <sheetName val="1002_x0000__x0000_0"/>
      <sheetName val="tienluong"/>
      <sheetName val="??????"/>
      <sheetName val="BKBANRA"/>
      <sheetName val="BKMUAVAO"/>
      <sheetName val="DLBCKT"/>
      <sheetName val="Gian_tiep_so._la"/>
      <sheetName val="Gia"/>
      <sheetName val="MB NHAN "/>
      <sheetName val="TH_Dien"/>
      <sheetName val="Phan Tien2_x0000__x0000_n Son&quot;La"/>
      <sheetName val="______"/>
      <sheetName val="1002??0"/>
      <sheetName val="1002"/>
      <sheetName val="NMTD_c"/>
      <sheetName val="Gi¸ tñ bç"/>
      <sheetName val="GOC"/>
      <sheetName val="Book 1 Summary"/>
      <sheetName val="1002__0"/>
      <sheetName val="Phan Tien2"/>
      <sheetName val="TT0 "/>
      <sheetName val="Bó,DZ0,4"/>
      <sheetName val="Phan Tien Xean Son&quot;La"/>
      <sheetName val="Ch"/>
      <sheetName val="PNT-QUOT-#3"/>
      <sheetName val="COAT&amp;WRAP-QIOT-#3"/>
      <sheetName val="dtxl"/>
      <sheetName val="Phan Tien2??n Son&quot;La"/>
      <sheetName val="DTDZ35"/>
      <sheetName val="T_x0014_DZ04"/>
      <sheetName val="DH-QT"/>
      <sheetName val="Co gioi% Nam Mu"/>
      <sheetName val="_x0001_nca BV"/>
      <sheetName val="_x0002_ao ve Son La"/>
      <sheetName val="Ky Thua4 Nam Mu"/>
      <sheetName val="CD_x0016_"/>
      <sheetName val="CD1!"/>
      <sheetName val="C@12"/>
      <sheetName val="Phan Tien2__n Son&quot;La"/>
      <sheetName val="#REF"/>
      <sheetName val="thuchien00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_x0000__x0000__x0000__x0000__x0000__x0000__x0000__x0000_"/>
      <sheetName val="Gi� t� b�"/>
      <sheetName val="B�-DZ0,4"/>
      <sheetName val="ho�n thien x trat"/>
      <sheetName val="Gi�_t�_b�"/>
      <sheetName val="Hµ Néi"/>
      <sheetName val="NEW_PANEL"/>
      <sheetName val="KKKKKKKK"/>
      <sheetName val="tu"/>
      <sheetName val="________"/>
      <sheetName val="SV_supporting info"/>
      <sheetName val="SV-supporting info"/>
      <sheetName val="DTCT-tuyen chinh"/>
      <sheetName val="727"/>
      <sheetName val="DG du thau"/>
      <sheetName val="cl"/>
      <sheetName val="THVT"/>
      <sheetName val="PTDM"/>
      <sheetName val="Input"/>
      <sheetName val="CNٺ"/>
      <sheetName val="ToDien_Nam_"/>
      <sheetName val="????????"/>
      <sheetName val="KB"/>
      <sheetName val="DZ 0.4"/>
      <sheetName val="lam-moi"/>
      <sheetName val="CHITIET VL-NC-TT -1p"/>
      <sheetName val="gtrinh"/>
      <sheetName val="CHITIET VL-NC"/>
      <sheetName val="_x0014_T04"/>
      <sheetName val="BT-_DZ3_"/>
      <sheetName val="BT_-_cto_x000b__x0000__x0000_Gia_MBA_(2)_x0009__x0000__x0000_Gi¸_tñ"/>
      <sheetName val="dongia"/>
      <sheetName val="CTV_Di_dong"/>
      <sheetName val="_x0018_C"/>
      <sheetName val="BT_-_cto_x000b_"/>
      <sheetName val="VCVlieu"/>
      <sheetName val="dg-VTu"/>
      <sheetName val="BT_-_cto_x000b__x0000__x0000_Gia_MBA_(2) _x0000__x0000_Gi¸_tñ"/>
      <sheetName val="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M Bill"/>
      <sheetName val="GT"/>
      <sheetName val="SM Bill 4"/>
      <sheetName val="KL"/>
      <sheetName val="SM Bill 3"/>
      <sheetName val="Phuong an 1"/>
      <sheetName val="TH"/>
      <sheetName val="THVL2"/>
      <sheetName val="THVL2 (2)"/>
      <sheetName val="Don gia"/>
      <sheetName val="THVL"/>
      <sheetName val="Nhap"/>
      <sheetName val="Cang keo"/>
      <sheetName val="VL_NC_M"/>
      <sheetName val="DG"/>
      <sheetName val="Cap phoi"/>
      <sheetName val="Equi.Analy"/>
      <sheetName val="Labour"/>
      <sheetName val="Mterial"/>
      <sheetName val="LINH_TIN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Sheet1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Sheet2"/>
      <sheetName val="00000000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XL4Poppy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TBA"/>
      <sheetName val="Netbook"/>
      <sheetName val="DZ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PA_coso"/>
      <sheetName val="PA_von"/>
      <sheetName val="PA_nhucau"/>
      <sheetName val="PA_TH"/>
      <sheetName val="THDT"/>
      <sheetName val="XL35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4"/>
      <sheetName val="Sheet5"/>
      <sheetName val="DB"/>
      <sheetName val="XXXXXXXX"/>
      <sheetName val="Thep be"/>
      <sheetName val="Thep than"/>
      <sheetName val="Thep xa mu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10000000"/>
      <sheetName val="km248"/>
      <sheetName val="Song trai"/>
      <sheetName val="Dinh+ha nha"/>
      <sheetName val="PTLK"/>
      <sheetName val="NG k"/>
      <sheetName val="THcong"/>
      <sheetName val="BHXH"/>
      <sheetName val="BHXH12"/>
      <sheetName val="Sheet8"/>
      <sheetName val="Sheet9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Congty"/>
      <sheetName val="VPPN"/>
      <sheetName val="XN74"/>
      <sheetName val="XN54"/>
      <sheetName val="XN33"/>
      <sheetName val="NK96"/>
      <sheetName val="XL4Test5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Sheet6"/>
      <sheetName val="LuongT1"/>
      <sheetName val="LuongT2"/>
      <sheetName val="luongthang12"/>
      <sheetName val="LuongT11"/>
      <sheetName val="thang5"/>
      <sheetName val="T7"/>
      <sheetName val="T10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PhieuKT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KM"/>
      <sheetName val="KHOANMUC"/>
      <sheetName val="QTNC"/>
      <sheetName val="CPQL"/>
      <sheetName val="SANLUONG"/>
      <sheetName val="SSCP-SL"/>
      <sheetName val="CPSX"/>
      <sheetName val="CDSL (2)"/>
      <sheetName val="tb1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20000000"/>
      <sheetName val="Trich Ngang"/>
      <sheetName val="Danh sach Rieng"/>
      <sheetName val="Dia Diem Thuc Tap"/>
      <sheetName val="De Tai Thuc Tap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H"/>
      <sheetName val="Sheet10"/>
      <sheetName val="Sheet7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Napheo-SPP"/>
      <sheetName val="VPLaichau"/>
      <sheetName val="VPTruongson"/>
      <sheetName val="D9"/>
      <sheetName val="TLNamChim"/>
      <sheetName val="Dancau-Q.Ninh"/>
      <sheetName val="D91"/>
      <sheetName val="Kenhta-himlam"/>
      <sheetName val="TCQ5-"/>
      <sheetName val="HDkhoanduoc"/>
      <sheetName val="TCQ1-4"/>
      <sheetName val="Khac"/>
      <sheetName val="BaTrieu-L.son"/>
      <sheetName val="SBayDBien"/>
      <sheetName val="QL32YB(12)"/>
      <sheetName val="QL32AYB"/>
      <sheetName val="THSonNam"/>
      <sheetName val="Coquan"/>
      <sheetName val="Quoclo6mchau"/>
      <sheetName val="QLo4B-LS"/>
      <sheetName val="Phanthiet"/>
      <sheetName val="Muongnhe"/>
      <sheetName val="D1"/>
      <sheetName val="D2"/>
      <sheetName val="D3"/>
      <sheetName val="D4"/>
      <sheetName val="D5"/>
      <sheetName val="D6"/>
      <sheetName val="Tay ninh"/>
      <sheetName val="A.Duc"/>
      <sheetName val="TH2003"/>
      <sheetName val="GVL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XXXXXX_xda24_X"/>
      <sheetName val="phan tich DG"/>
      <sheetName val="gia vat lieu"/>
      <sheetName val="gia xe may"/>
      <sheetName val="gia nhan cong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Tonghop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TH du toan "/>
      <sheetName val="Du toan "/>
      <sheetName val="C.Tinh"/>
      <sheetName val="TK_cap"/>
      <sheetName val="Thau"/>
      <sheetName val="CT-BT"/>
      <sheetName val="Xa"/>
      <sheetName val="CamPha"/>
      <sheetName val="MongCai"/>
      <sheetName val="30000000"/>
      <sheetName val="40000000"/>
      <sheetName val="50000000"/>
      <sheetName val="60000000"/>
      <sheetName val="70000000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t06"/>
      <sheetName val="t07"/>
      <sheetName val="t08"/>
      <sheetName val="t09"/>
      <sheetName val="t11"/>
      <sheetName val="t12"/>
      <sheetName val="0103"/>
      <sheetName val="0203"/>
      <sheetName val="th-nop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BangTH"/>
      <sheetName val="Xaylap "/>
      <sheetName val="Nhan cong"/>
      <sheetName val="Thietbi"/>
      <sheetName val="Diengiai"/>
      <sheetName val="Vanchuyen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Heso 3-2004 (3)"/>
      <sheetName val="Luong (2)"/>
      <sheetName val="heso T3"/>
      <sheetName val="heso T4"/>
      <sheetName val="heso T5"/>
      <sheetName val="Heso T6"/>
      <sheetName val="Heso T7"/>
      <sheetName val="Heso T8"/>
      <sheetName val="Heso T9"/>
      <sheetName val="Heso 2-2004"/>
      <sheetName val="Heso 3-2004"/>
      <sheetName val="chamcong"/>
      <sheetName val="Baocao"/>
      <sheetName val="Heso 3-2004 (2)"/>
      <sheetName val="CT 03"/>
      <sheetName val="TH 03"/>
      <sheetName val=" KQTH quy hoach 135"/>
      <sheetName val="Bao cao KQTH quy hoach 135"/>
      <sheetName val="HHVt "/>
      <sheetName val="T.K H.T.T5"/>
      <sheetName val="T.K T7"/>
      <sheetName val="TK T6"/>
      <sheetName val="T.K T5"/>
      <sheetName val="Bang thong ke hang ton"/>
      <sheetName val="thong ke "/>
      <sheetName val="T.KT04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[IBASE2.XLSѝTNHNoi"/>
      <sheetName val="TH_BQ"/>
      <sheetName val="Km282-Km_x0003__x0000_3"/>
      <sheetName val="Co~g hop 1,5x1,5"/>
      <sheetName val="Nhap lieu"/>
      <sheetName val="PGT"/>
      <sheetName val="Tien dien"/>
      <sheetName val="Thue GTGT"/>
      <sheetName val="GIA NUOC"/>
      <sheetName val="GIA DIEN THOAI"/>
      <sheetName val="GIA DIEN"/>
      <sheetName val="chiet tinh XD"/>
      <sheetName val="Triet T"/>
      <sheetName val="Phan tich gia"/>
      <sheetName val="pHAN CONG"/>
      <sheetName val="GIA XD"/>
      <sheetName val="CV di trong  dong"/>
      <sheetName val="HD1"/>
      <sheetName val="HD4"/>
      <sheetName val="HD3"/>
      <sheetName val="HD5"/>
      <sheetName val="HD7"/>
      <sheetName val="HD6"/>
      <sheetName val="HD2"/>
      <sheetName val="cn"/>
      <sheetName val="ct"/>
      <sheetName val="Nc"/>
      <sheetName val="pt"/>
      <sheetName val="ql"/>
      <sheetName val="ql (2)"/>
      <sheetName val="4"/>
      <sheetName val="Sheet13"/>
      <sheetName val="Sheet14"/>
      <sheetName val="Sheet15"/>
      <sheetName val="Sheet16"/>
      <sheetName val="T8-9)"/>
      <sheetName val="20+590"/>
      <sheetName val="20+1218"/>
      <sheetName val="22+456"/>
      <sheetName val="23+200"/>
      <sheetName val="23+327"/>
      <sheetName val="23+468"/>
      <sheetName val="23+563"/>
      <sheetName val="24+520"/>
      <sheetName val="25"/>
      <sheetName val="Luu goc"/>
      <sheetName val="km22+93.86-km22+121.86"/>
      <sheetName val="km22+177.14-km22+205.64"/>
      <sheetName val="Bang 20-25"/>
      <sheetName val="km22+267.96-km22+283.96"/>
      <sheetName val="km22+304.31-km22+344.31"/>
      <sheetName val="km22+460.92-km22+614.57"/>
      <sheetName val="km22+671.78-km22+713.32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DMTK"/>
      <sheetName val="DMKH"/>
      <sheetName val="DMNB"/>
      <sheetName val="DMNV"/>
      <sheetName val="Cone"/>
      <sheetName val=".tuanM"/>
      <sheetName val="DTCT"/>
      <sheetName val="PTVT"/>
      <sheetName val="THVT"/>
      <sheetName val="Tkedotuoi"/>
      <sheetName val="Tkebactho"/>
      <sheetName val="nhan su"/>
      <sheetName val="2020"/>
      <sheetName val="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Sheed5"/>
      <sheetName val="TL"/>
      <sheetName val="GK"/>
      <sheetName val="CB"/>
      <sheetName val="VP"/>
      <sheetName val="Km274-Km274"/>
      <sheetName val="Km27'-Km278"/>
      <sheetName val="Dinh_ha nha"/>
      <sheetName val="[IBASE2.XLS}BHXH"/>
      <sheetName val="HD CTrinh1"/>
      <sheetName val="HD benA"/>
      <sheetName val="KHTC"/>
      <sheetName val="THQI"/>
      <sheetName val="T6"/>
      <sheetName val="THQII"/>
      <sheetName val="Trung"/>
      <sheetName val="THQIII"/>
      <sheetName val="THT nam 04"/>
      <sheetName val="Cong tron D7'"/>
      <sheetName val="Cong tron D100_x000e__x0000__x0000_Cong tron D150"/>
      <sheetName val="D送1"/>
      <sheetName val="K送nht送-hi送lam"/>
      <sheetName val="DATA"/>
      <sheetName val="Khac DP"/>
      <sheetName val="K"/>
      <sheetName val="Km282-Km_x0003_3"/>
      <sheetName val="BCTC"/>
      <sheetName val="Soqui"/>
      <sheetName val="Tienvay"/>
      <sheetName val="CTthanhtoan"/>
      <sheetName val="CTietHD"/>
      <sheetName val="Theodoi HD"/>
      <sheetName val="Theodoi HD (2)"/>
      <sheetName val="VLieu"/>
      <sheetName val="May"/>
      <sheetName val="NCong"/>
      <sheetName val=" GT CPhi tung dot"/>
      <sheetName val="BT1"/>
      <sheetName val="BT2"/>
      <sheetName val="BT3"/>
      <sheetName val="BT4"/>
      <sheetName val="BT5"/>
      <sheetName val="BT6"/>
      <sheetName val="BT7"/>
      <sheetName val="bt08"/>
      <sheetName val="bt9"/>
      <sheetName val="BT10"/>
      <sheetName val="bt11"/>
      <sheetName val="BT12"/>
      <sheetName val="BT13"/>
      <sheetName val="BT14"/>
      <sheetName val="bt15"/>
      <sheetName val="BT16"/>
      <sheetName val="BT18"/>
      <sheetName val="TH07-07-04"/>
      <sheetName val="TH04-08-04"/>
      <sheetName val="TH10-08-04"/>
      <sheetName val="TH03-09-04 "/>
      <sheetName val="TH 20-09-04  "/>
      <sheetName val="TH 05-11-04 "/>
      <sheetName val="TH 20-11-04"/>
      <sheetName val="TH 03-12-04 "/>
      <sheetName val="TH 21-12-04"/>
      <sheetName val="TH 30-12-04"/>
      <sheetName val="TH 17-01-05"/>
      <sheetName val="BTH"/>
      <sheetName val="luongt 13"/>
      <sheetName val="LUONG 1"/>
      <sheetName val="LUONG 2"/>
      <sheetName val="LUONG 3"/>
      <sheetName val="Luong 4"/>
      <sheetName val="CTP 4"/>
      <sheetName val="Thuno"/>
      <sheetName val="Anca 4"/>
      <sheetName val="THUONG TET"/>
      <sheetName val="thuong"/>
      <sheetName val="Bia1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H17" t="str">
            <v>ERLP</v>
          </cell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L18">
            <v>0</v>
          </cell>
          <cell r="AM18">
            <v>1</v>
          </cell>
          <cell r="AN18">
            <v>8.44</v>
          </cell>
          <cell r="AO18">
            <v>9</v>
          </cell>
          <cell r="AP18">
            <v>0</v>
          </cell>
          <cell r="AQ18">
            <v>45</v>
          </cell>
          <cell r="AR18">
            <v>42.22</v>
          </cell>
          <cell r="AS18">
            <v>0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L24">
            <v>0</v>
          </cell>
          <cell r="AM24">
            <v>1</v>
          </cell>
          <cell r="AN24">
            <v>11.8</v>
          </cell>
          <cell r="AO24">
            <v>9.4</v>
          </cell>
          <cell r="AP24">
            <v>0</v>
          </cell>
          <cell r="AQ24">
            <v>36.44</v>
          </cell>
          <cell r="AR24">
            <v>37.229999999999997</v>
          </cell>
          <cell r="AS24">
            <v>0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K27">
            <v>0</v>
          </cell>
          <cell r="AL27" t="str">
            <v>800</v>
          </cell>
          <cell r="AM27">
            <v>1</v>
          </cell>
          <cell r="AN27">
            <v>19.16</v>
          </cell>
          <cell r="AO27">
            <v>0</v>
          </cell>
          <cell r="AP27">
            <v>17.8</v>
          </cell>
          <cell r="AQ27">
            <v>26.1</v>
          </cell>
          <cell r="AR27">
            <v>0</v>
          </cell>
          <cell r="AS27">
            <v>37.869999999999997</v>
          </cell>
          <cell r="AT27">
            <v>500</v>
          </cell>
          <cell r="AU27">
            <v>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J28">
            <v>0</v>
          </cell>
          <cell r="AK28" t="str">
            <v>100(OM-12)</v>
          </cell>
          <cell r="AL28">
            <v>0</v>
          </cell>
          <cell r="AM28">
            <v>1</v>
          </cell>
          <cell r="AN28">
            <v>0</v>
          </cell>
          <cell r="AO28">
            <v>14.3</v>
          </cell>
          <cell r="AP28">
            <v>0</v>
          </cell>
          <cell r="AQ28">
            <v>0</v>
          </cell>
          <cell r="AR28">
            <v>47.55</v>
          </cell>
          <cell r="AS28">
            <v>0</v>
          </cell>
          <cell r="AT28">
            <v>0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L30">
            <v>0</v>
          </cell>
          <cell r="AM30">
            <v>1</v>
          </cell>
          <cell r="AN30">
            <v>13.7</v>
          </cell>
          <cell r="AO30">
            <v>11.9</v>
          </cell>
          <cell r="AP30">
            <v>0</v>
          </cell>
          <cell r="AQ30">
            <v>41.61</v>
          </cell>
          <cell r="AR30">
            <v>47.9</v>
          </cell>
          <cell r="AS30">
            <v>0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P36">
            <v>0</v>
          </cell>
          <cell r="AQ36">
            <v>50.63</v>
          </cell>
          <cell r="AR36">
            <v>52.63</v>
          </cell>
          <cell r="AS36">
            <v>0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L39">
            <v>0</v>
          </cell>
          <cell r="AM39">
            <v>1</v>
          </cell>
          <cell r="AN39">
            <v>27.3</v>
          </cell>
          <cell r="AO39">
            <v>15.7</v>
          </cell>
          <cell r="AP39">
            <v>0</v>
          </cell>
          <cell r="AQ39">
            <v>40.29</v>
          </cell>
          <cell r="AR39">
            <v>38.22</v>
          </cell>
          <cell r="AS39">
            <v>0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L40">
            <v>0</v>
          </cell>
          <cell r="AM40">
            <v>1</v>
          </cell>
          <cell r="AN40">
            <v>18.3</v>
          </cell>
          <cell r="AO40">
            <v>13.1</v>
          </cell>
          <cell r="AP40">
            <v>0</v>
          </cell>
          <cell r="AQ40">
            <v>65.569999999999993</v>
          </cell>
          <cell r="AR40">
            <v>83.97</v>
          </cell>
          <cell r="AS40">
            <v>0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L41">
            <v>0</v>
          </cell>
          <cell r="AM41">
            <v>1</v>
          </cell>
          <cell r="AN41">
            <v>20.309999999999999</v>
          </cell>
          <cell r="AO41">
            <v>13.1</v>
          </cell>
          <cell r="AP41">
            <v>0</v>
          </cell>
          <cell r="AQ41">
            <v>64</v>
          </cell>
          <cell r="AR41">
            <v>83.97</v>
          </cell>
          <cell r="AS41">
            <v>0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L42">
            <v>0</v>
          </cell>
          <cell r="AM42">
            <v>1</v>
          </cell>
          <cell r="AN42">
            <v>23.8</v>
          </cell>
          <cell r="AO42">
            <v>11.4</v>
          </cell>
          <cell r="AP42">
            <v>0</v>
          </cell>
          <cell r="AQ42">
            <v>37.82</v>
          </cell>
          <cell r="AR42">
            <v>83.33</v>
          </cell>
          <cell r="AS42">
            <v>0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K43">
            <v>0</v>
          </cell>
          <cell r="AL43">
            <v>0</v>
          </cell>
          <cell r="AM43">
            <v>1</v>
          </cell>
          <cell r="AN43">
            <v>19.2</v>
          </cell>
          <cell r="AO43">
            <v>0</v>
          </cell>
          <cell r="AP43">
            <v>0</v>
          </cell>
          <cell r="AQ43">
            <v>41.67</v>
          </cell>
          <cell r="AR43">
            <v>0</v>
          </cell>
          <cell r="AS43">
            <v>0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 t="str">
            <v>530</v>
          </cell>
          <cell r="AM44">
            <v>1</v>
          </cell>
          <cell r="AN44">
            <v>18.2</v>
          </cell>
          <cell r="AO44">
            <v>8.1999999999999993</v>
          </cell>
          <cell r="AP44">
            <v>15.5</v>
          </cell>
          <cell r="AQ44">
            <v>42.86</v>
          </cell>
          <cell r="AR44">
            <v>85.37</v>
          </cell>
          <cell r="AS44">
            <v>36.450000000000003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K45">
            <v>0</v>
          </cell>
          <cell r="AL45">
            <v>0</v>
          </cell>
          <cell r="AM45">
            <v>1</v>
          </cell>
          <cell r="AN45">
            <v>19.8</v>
          </cell>
          <cell r="AO45">
            <v>0</v>
          </cell>
          <cell r="AP45">
            <v>0</v>
          </cell>
          <cell r="AQ45">
            <v>42.93</v>
          </cell>
          <cell r="AR45">
            <v>0</v>
          </cell>
          <cell r="AS45">
            <v>0</v>
          </cell>
          <cell r="AT45">
            <v>850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L46">
            <v>0</v>
          </cell>
          <cell r="AM46">
            <v>1</v>
          </cell>
          <cell r="AN46">
            <v>18</v>
          </cell>
          <cell r="AO46">
            <v>31.3</v>
          </cell>
          <cell r="AP46">
            <v>0</v>
          </cell>
          <cell r="AQ46">
            <v>37.78</v>
          </cell>
          <cell r="AR46">
            <v>47.92</v>
          </cell>
          <cell r="AS46">
            <v>0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L47">
            <v>0</v>
          </cell>
          <cell r="AM47">
            <v>1</v>
          </cell>
          <cell r="AN47">
            <v>21</v>
          </cell>
          <cell r="AO47">
            <v>26.92</v>
          </cell>
          <cell r="AP47">
            <v>0</v>
          </cell>
          <cell r="AQ47">
            <v>42.86</v>
          </cell>
          <cell r="AR47">
            <v>13</v>
          </cell>
          <cell r="AS47">
            <v>0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K48">
            <v>0</v>
          </cell>
          <cell r="AL48">
            <v>0</v>
          </cell>
          <cell r="AM48">
            <v>1</v>
          </cell>
          <cell r="AN48">
            <v>21.97</v>
          </cell>
          <cell r="AO48">
            <v>0</v>
          </cell>
          <cell r="AP48">
            <v>0</v>
          </cell>
          <cell r="AQ48">
            <v>37.78</v>
          </cell>
          <cell r="AR48">
            <v>0</v>
          </cell>
          <cell r="AS48">
            <v>0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L49">
            <v>0</v>
          </cell>
          <cell r="AM49">
            <v>1</v>
          </cell>
          <cell r="AN49">
            <v>19.399999999999999</v>
          </cell>
          <cell r="AO49">
            <v>15.8</v>
          </cell>
          <cell r="AP49">
            <v>0</v>
          </cell>
          <cell r="AQ49">
            <v>42.78</v>
          </cell>
          <cell r="AR49">
            <v>43.04</v>
          </cell>
          <cell r="AS49">
            <v>0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L50">
            <v>0</v>
          </cell>
          <cell r="AM50">
            <v>1</v>
          </cell>
          <cell r="AN50">
            <v>18.7</v>
          </cell>
          <cell r="AO50">
            <v>20.9</v>
          </cell>
          <cell r="AP50">
            <v>0</v>
          </cell>
          <cell r="AQ50">
            <v>42.78</v>
          </cell>
          <cell r="AR50">
            <v>28.71</v>
          </cell>
          <cell r="AS50">
            <v>0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L51">
            <v>0</v>
          </cell>
          <cell r="AM51">
            <v>1</v>
          </cell>
          <cell r="AN51">
            <v>11.69</v>
          </cell>
          <cell r="AO51">
            <v>12.2</v>
          </cell>
          <cell r="AP51">
            <v>0</v>
          </cell>
          <cell r="AQ51">
            <v>42.78</v>
          </cell>
          <cell r="AR51">
            <v>57.38</v>
          </cell>
          <cell r="AS51">
            <v>0</v>
          </cell>
          <cell r="AT51">
            <v>500</v>
          </cell>
          <cell r="AU51">
            <v>700</v>
          </cell>
          <cell r="AV51">
            <v>1500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L53">
            <v>0</v>
          </cell>
          <cell r="AM53">
            <v>1</v>
          </cell>
          <cell r="AN53">
            <v>12.6</v>
          </cell>
          <cell r="AO53">
            <v>32.1</v>
          </cell>
          <cell r="AP53">
            <v>0</v>
          </cell>
          <cell r="AQ53">
            <v>55.56</v>
          </cell>
          <cell r="AR53">
            <v>42.37</v>
          </cell>
          <cell r="AS53">
            <v>0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L54">
            <v>0</v>
          </cell>
          <cell r="AM54">
            <v>1</v>
          </cell>
          <cell r="AN54">
            <v>21</v>
          </cell>
          <cell r="AO54">
            <v>24.4</v>
          </cell>
          <cell r="AP54">
            <v>0</v>
          </cell>
          <cell r="AQ54">
            <v>42.86</v>
          </cell>
          <cell r="AR54">
            <v>25</v>
          </cell>
          <cell r="AS54">
            <v>0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L55">
            <v>0</v>
          </cell>
          <cell r="AM55">
            <v>1</v>
          </cell>
          <cell r="AN55">
            <v>21</v>
          </cell>
          <cell r="AO55">
            <v>32</v>
          </cell>
          <cell r="AP55">
            <v>0</v>
          </cell>
          <cell r="AQ55">
            <v>42.86</v>
          </cell>
          <cell r="AR55">
            <v>23.75</v>
          </cell>
          <cell r="AS55">
            <v>0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8">
          <cell r="AH58" t="str">
            <v>EPCP</v>
          </cell>
          <cell r="AI58" t="str">
            <v>EPOXY-PHENOLIC CURED PRIMER .</v>
          </cell>
          <cell r="AJ58" t="str">
            <v>4691(Ar-910)</v>
          </cell>
          <cell r="AK58" t="str">
            <v>1060</v>
          </cell>
          <cell r="AL58" t="str">
            <v>76</v>
          </cell>
          <cell r="AM58">
            <v>1</v>
          </cell>
          <cell r="AN58">
            <v>17.3</v>
          </cell>
          <cell r="AO58">
            <v>19.2</v>
          </cell>
          <cell r="AP58">
            <v>30.9</v>
          </cell>
          <cell r="AQ58">
            <v>43.35</v>
          </cell>
          <cell r="AR58">
            <v>31.25</v>
          </cell>
          <cell r="AS58">
            <v>25.89</v>
          </cell>
          <cell r="AT58">
            <v>750</v>
          </cell>
          <cell r="AU58">
            <v>600</v>
          </cell>
          <cell r="AV58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K64">
            <v>0</v>
          </cell>
          <cell r="AL64" t="str">
            <v>531</v>
          </cell>
          <cell r="AM64">
            <v>1</v>
          </cell>
          <cell r="AN64">
            <v>13.4</v>
          </cell>
          <cell r="AO64">
            <v>0</v>
          </cell>
          <cell r="AP64">
            <v>14.5</v>
          </cell>
          <cell r="AQ64">
            <v>37.31</v>
          </cell>
          <cell r="AR64">
            <v>0</v>
          </cell>
          <cell r="AS64">
            <v>36.409999999999997</v>
          </cell>
          <cell r="AT64">
            <v>500</v>
          </cell>
          <cell r="AU64">
            <v>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>
            <v>456</v>
          </cell>
          <cell r="AL66" t="str">
            <v>500</v>
          </cell>
          <cell r="AM66">
            <v>1</v>
          </cell>
          <cell r="AN66">
            <v>17.2</v>
          </cell>
          <cell r="AO66">
            <v>17.199996948242188</v>
          </cell>
          <cell r="AP66">
            <v>15</v>
          </cell>
          <cell r="AQ66">
            <v>37.79</v>
          </cell>
          <cell r="AR66">
            <v>0</v>
          </cell>
          <cell r="AS66">
            <v>30.4</v>
          </cell>
          <cell r="AT66">
            <v>650</v>
          </cell>
          <cell r="AU66">
            <v>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K67">
            <v>0</v>
          </cell>
          <cell r="AL67" t="str">
            <v>550</v>
          </cell>
          <cell r="AM67">
            <v>1</v>
          </cell>
          <cell r="AN67">
            <v>15.9</v>
          </cell>
          <cell r="AO67">
            <v>0</v>
          </cell>
          <cell r="AP67">
            <v>14.8</v>
          </cell>
          <cell r="AQ67">
            <v>38.99</v>
          </cell>
          <cell r="AR67">
            <v>0</v>
          </cell>
          <cell r="AS67">
            <v>33.78</v>
          </cell>
          <cell r="AT67">
            <v>620</v>
          </cell>
          <cell r="AU67">
            <v>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69">
          <cell r="AH69" t="str">
            <v>VZCP</v>
          </cell>
          <cell r="AI69" t="str">
            <v>CHLORINATED RUBBER BASE M.I.O.COATING</v>
          </cell>
          <cell r="AJ69" t="str">
            <v>4693(Ar-930)</v>
          </cell>
          <cell r="AK69" t="str">
            <v>1452(RF-68)</v>
          </cell>
          <cell r="AL69" t="str">
            <v>600</v>
          </cell>
          <cell r="AM69">
            <v>1</v>
          </cell>
          <cell r="AN69">
            <v>16.399999999999999</v>
          </cell>
          <cell r="AO69">
            <v>13.2</v>
          </cell>
          <cell r="AP69">
            <v>14.8</v>
          </cell>
          <cell r="AQ69">
            <v>37.799999999999997</v>
          </cell>
          <cell r="AR69">
            <v>37.880000000000003</v>
          </cell>
          <cell r="AS69">
            <v>33.72</v>
          </cell>
          <cell r="AT69">
            <v>620</v>
          </cell>
          <cell r="AU69">
            <v>500</v>
          </cell>
          <cell r="AV69">
            <v>499</v>
          </cell>
        </row>
        <row r="70">
          <cell r="AH70" t="str">
            <v>HF400</v>
          </cell>
          <cell r="AI70" t="str">
            <v>HEAT-RESISTING PAINT 400'C ALUM. SERIES.</v>
          </cell>
          <cell r="AJ70" t="str">
            <v>0654</v>
          </cell>
          <cell r="AK70" t="str">
            <v>1503</v>
          </cell>
          <cell r="AL70">
            <v>499</v>
          </cell>
          <cell r="AM70">
            <v>499</v>
          </cell>
          <cell r="AN70">
            <v>499</v>
          </cell>
          <cell r="AO70">
            <v>499</v>
          </cell>
          <cell r="AP70">
            <v>499</v>
          </cell>
          <cell r="AQ70">
            <v>499</v>
          </cell>
          <cell r="AR70">
            <v>499</v>
          </cell>
          <cell r="AS70">
            <v>499</v>
          </cell>
          <cell r="AT70">
            <v>499</v>
          </cell>
          <cell r="AU70">
            <v>499</v>
          </cell>
          <cell r="AV70">
            <v>406</v>
          </cell>
        </row>
        <row r="71">
          <cell r="AI71" t="str">
            <v xml:space="preserve">SILICONE RESIN </v>
          </cell>
          <cell r="AJ71">
            <v>406</v>
          </cell>
          <cell r="AK71">
            <v>406</v>
          </cell>
          <cell r="AL71">
            <v>406</v>
          </cell>
          <cell r="AM71">
            <v>406</v>
          </cell>
          <cell r="AN71">
            <v>406</v>
          </cell>
          <cell r="AO71">
            <v>406</v>
          </cell>
          <cell r="AP71">
            <v>406</v>
          </cell>
          <cell r="AQ71">
            <v>406</v>
          </cell>
          <cell r="AR71">
            <v>406</v>
          </cell>
          <cell r="AS71">
            <v>406</v>
          </cell>
          <cell r="AT71">
            <v>440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L72">
            <v>0</v>
          </cell>
          <cell r="AM72">
            <v>1</v>
          </cell>
          <cell r="AN72">
            <v>16.5</v>
          </cell>
          <cell r="AO72">
            <v>26.2</v>
          </cell>
          <cell r="AP72">
            <v>0</v>
          </cell>
          <cell r="AQ72">
            <v>36.36</v>
          </cell>
          <cell r="AR72">
            <v>38.17</v>
          </cell>
          <cell r="AS72">
            <v>0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L74">
            <v>0</v>
          </cell>
          <cell r="AM74">
            <v>1</v>
          </cell>
          <cell r="AN74">
            <v>35.799999999999997</v>
          </cell>
          <cell r="AO74">
            <v>34.1</v>
          </cell>
          <cell r="AP74">
            <v>0</v>
          </cell>
          <cell r="AQ74">
            <v>36.31</v>
          </cell>
          <cell r="AR74">
            <v>38.119999999999997</v>
          </cell>
          <cell r="AS74">
            <v>0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L76">
            <v>0</v>
          </cell>
          <cell r="AM76">
            <v>1</v>
          </cell>
          <cell r="AN76">
            <v>17.5</v>
          </cell>
          <cell r="AO76">
            <v>27.3</v>
          </cell>
          <cell r="AP76">
            <v>0</v>
          </cell>
          <cell r="AQ76">
            <v>30.29</v>
          </cell>
          <cell r="AR76">
            <v>28.57</v>
          </cell>
          <cell r="AS76">
            <v>0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L78">
            <v>0</v>
          </cell>
          <cell r="AM78">
            <v>1</v>
          </cell>
          <cell r="AN78">
            <v>51.61</v>
          </cell>
          <cell r="AO78">
            <v>59.4</v>
          </cell>
          <cell r="AP78">
            <v>0</v>
          </cell>
          <cell r="AQ78">
            <v>25.19</v>
          </cell>
          <cell r="AR78">
            <v>28.62</v>
          </cell>
          <cell r="AS78">
            <v>0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L80">
            <v>0</v>
          </cell>
          <cell r="AM80">
            <v>1</v>
          </cell>
          <cell r="AN80">
            <v>51.61</v>
          </cell>
          <cell r="AO80">
            <v>68</v>
          </cell>
          <cell r="AP80">
            <v>0</v>
          </cell>
          <cell r="AQ80">
            <v>25.19</v>
          </cell>
          <cell r="AR80">
            <v>10</v>
          </cell>
          <cell r="AS80">
            <v>0</v>
          </cell>
          <cell r="AT80">
            <v>1300</v>
          </cell>
          <cell r="AU80">
            <v>680</v>
          </cell>
        </row>
        <row r="81"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I82" t="str">
            <v xml:space="preserve">POLY-VINYL BUTYRAL RESIN (PVB) 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540</v>
          </cell>
          <cell r="AU82">
            <v>570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L84">
            <v>0</v>
          </cell>
          <cell r="AM84">
            <v>1</v>
          </cell>
          <cell r="AN84">
            <v>24.5</v>
          </cell>
          <cell r="AO84">
            <v>28.8</v>
          </cell>
          <cell r="AP84">
            <v>0</v>
          </cell>
          <cell r="AQ84">
            <v>22.04</v>
          </cell>
          <cell r="AR84">
            <v>19.79</v>
          </cell>
          <cell r="AS84">
            <v>0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L86">
            <v>0</v>
          </cell>
          <cell r="AM86">
            <v>1</v>
          </cell>
          <cell r="AN86">
            <v>29.1</v>
          </cell>
          <cell r="AO86">
            <v>26.21</v>
          </cell>
          <cell r="AP86">
            <v>0</v>
          </cell>
          <cell r="AQ86">
            <v>18.899999999999999</v>
          </cell>
          <cell r="AR86">
            <v>19.079999999999998</v>
          </cell>
          <cell r="AS86">
            <v>0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L87">
            <v>0</v>
          </cell>
          <cell r="AM87">
            <v>1</v>
          </cell>
          <cell r="AN87">
            <v>21.2</v>
          </cell>
          <cell r="AO87">
            <v>27.3</v>
          </cell>
          <cell r="AP87">
            <v>0</v>
          </cell>
          <cell r="AQ87">
            <v>30.19</v>
          </cell>
          <cell r="AR87">
            <v>19.78</v>
          </cell>
          <cell r="AS87">
            <v>0</v>
          </cell>
          <cell r="AT87">
            <v>640</v>
          </cell>
          <cell r="AU87">
            <v>540</v>
          </cell>
        </row>
        <row r="88">
          <cell r="AT88">
            <v>640</v>
          </cell>
          <cell r="AU88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L93">
            <v>0</v>
          </cell>
          <cell r="AM93">
            <v>1</v>
          </cell>
          <cell r="AN93">
            <v>46.3</v>
          </cell>
          <cell r="AO93">
            <v>56.2</v>
          </cell>
          <cell r="AP93">
            <v>0</v>
          </cell>
          <cell r="AQ93">
            <v>30.24</v>
          </cell>
          <cell r="AR93">
            <v>30.25</v>
          </cell>
          <cell r="AS93">
            <v>0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L94">
            <v>0</v>
          </cell>
          <cell r="AM94">
            <v>1</v>
          </cell>
          <cell r="AN94">
            <v>37</v>
          </cell>
          <cell r="AO94">
            <v>19.8</v>
          </cell>
          <cell r="AP94">
            <v>0</v>
          </cell>
          <cell r="AQ94">
            <v>37.840000000000003</v>
          </cell>
          <cell r="AR94">
            <v>28.79</v>
          </cell>
          <cell r="AS94">
            <v>0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K95">
            <v>0</v>
          </cell>
          <cell r="AL95">
            <v>0</v>
          </cell>
          <cell r="AM95">
            <v>1</v>
          </cell>
          <cell r="AN95">
            <v>18</v>
          </cell>
          <cell r="AO95">
            <v>0</v>
          </cell>
          <cell r="AP95">
            <v>0</v>
          </cell>
          <cell r="AQ95">
            <v>55.56</v>
          </cell>
          <cell r="AR95">
            <v>0</v>
          </cell>
          <cell r="AS95">
            <v>0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L96">
            <v>0</v>
          </cell>
          <cell r="AM96">
            <v>1</v>
          </cell>
          <cell r="AN96">
            <v>31.7</v>
          </cell>
          <cell r="AO96">
            <v>17</v>
          </cell>
          <cell r="AP96">
            <v>0</v>
          </cell>
          <cell r="AQ96">
            <v>37.85</v>
          </cell>
          <cell r="AR96">
            <v>26.47</v>
          </cell>
          <cell r="AS96">
            <v>0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L97">
            <v>0</v>
          </cell>
          <cell r="AM97">
            <v>1</v>
          </cell>
          <cell r="AN97">
            <v>21.6</v>
          </cell>
          <cell r="AO97">
            <v>12.5</v>
          </cell>
          <cell r="AP97">
            <v>0</v>
          </cell>
          <cell r="AQ97">
            <v>37.04</v>
          </cell>
          <cell r="AR97">
            <v>24</v>
          </cell>
          <cell r="AS97">
            <v>0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L98">
            <v>0</v>
          </cell>
          <cell r="AM98">
            <v>1</v>
          </cell>
          <cell r="AN98">
            <v>58.41</v>
          </cell>
          <cell r="AO98">
            <v>69.59</v>
          </cell>
          <cell r="AP98">
            <v>0</v>
          </cell>
          <cell r="AQ98">
            <v>8.56</v>
          </cell>
          <cell r="AR98">
            <v>28.74</v>
          </cell>
          <cell r="AS98">
            <v>0</v>
          </cell>
          <cell r="AT98">
            <v>500</v>
          </cell>
          <cell r="AU98">
            <v>2000</v>
          </cell>
        </row>
        <row r="99">
          <cell r="AT99">
            <v>500</v>
          </cell>
          <cell r="AU99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K101">
            <v>0</v>
          </cell>
          <cell r="AL101" t="str">
            <v>140</v>
          </cell>
          <cell r="AM101">
            <v>1</v>
          </cell>
          <cell r="AN101">
            <v>9.6999999999999993</v>
          </cell>
          <cell r="AO101">
            <v>0</v>
          </cell>
          <cell r="AP101">
            <v>14</v>
          </cell>
          <cell r="AQ101">
            <v>40.21</v>
          </cell>
          <cell r="AR101">
            <v>0</v>
          </cell>
          <cell r="AS101">
            <v>30.36</v>
          </cell>
          <cell r="AT101">
            <v>390</v>
          </cell>
          <cell r="AU101">
            <v>0</v>
          </cell>
          <cell r="AV101">
            <v>425</v>
          </cell>
        </row>
        <row r="102">
          <cell r="AH102">
            <v>0</v>
          </cell>
          <cell r="AI102" t="str">
            <v>WATER BASE MASONRY PRIMER</v>
          </cell>
          <cell r="AJ102" t="str">
            <v>1546</v>
          </cell>
          <cell r="AK102">
            <v>0</v>
          </cell>
          <cell r="AL102" t="str">
            <v>140-1</v>
          </cell>
          <cell r="AM102">
            <v>1</v>
          </cell>
          <cell r="AN102">
            <v>8.1999999999999993</v>
          </cell>
          <cell r="AO102">
            <v>0</v>
          </cell>
          <cell r="AP102">
            <v>12</v>
          </cell>
          <cell r="AQ102">
            <v>40.24</v>
          </cell>
          <cell r="AR102">
            <v>0</v>
          </cell>
          <cell r="AS102">
            <v>33.83</v>
          </cell>
          <cell r="AT102">
            <v>330</v>
          </cell>
          <cell r="AU102">
            <v>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K103">
            <v>0</v>
          </cell>
          <cell r="AL103">
            <v>0</v>
          </cell>
          <cell r="AM103">
            <v>1</v>
          </cell>
          <cell r="AN103">
            <v>11.9</v>
          </cell>
          <cell r="AO103">
            <v>0</v>
          </cell>
          <cell r="AP103">
            <v>0</v>
          </cell>
          <cell r="AQ103">
            <v>36.97</v>
          </cell>
          <cell r="AR103">
            <v>0</v>
          </cell>
          <cell r="AS103">
            <v>0</v>
          </cell>
          <cell r="AT103">
            <v>440</v>
          </cell>
          <cell r="AU103">
            <v>4.2915242876481667E-310</v>
          </cell>
          <cell r="AV103">
            <v>406.001220703125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K104">
            <v>0</v>
          </cell>
          <cell r="AL104">
            <v>0</v>
          </cell>
          <cell r="AM104">
            <v>1</v>
          </cell>
          <cell r="AN104">
            <v>9.4</v>
          </cell>
          <cell r="AO104">
            <v>0</v>
          </cell>
          <cell r="AP104">
            <v>25.8</v>
          </cell>
          <cell r="AQ104">
            <v>38.299999999999997</v>
          </cell>
          <cell r="AR104">
            <v>0</v>
          </cell>
          <cell r="AS104">
            <v>34.880000000000003</v>
          </cell>
          <cell r="AT104">
            <v>360</v>
          </cell>
          <cell r="AU104">
            <v>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K105">
            <v>0</v>
          </cell>
          <cell r="AL105" t="str">
            <v>130</v>
          </cell>
          <cell r="AM105">
            <v>1</v>
          </cell>
          <cell r="AN105">
            <v>6.4</v>
          </cell>
          <cell r="AO105">
            <v>0</v>
          </cell>
          <cell r="AP105">
            <v>5.8</v>
          </cell>
          <cell r="AQ105">
            <v>40.630000000000003</v>
          </cell>
          <cell r="AR105">
            <v>0</v>
          </cell>
          <cell r="AS105">
            <v>34.83</v>
          </cell>
          <cell r="AT105">
            <v>260</v>
          </cell>
          <cell r="AU105">
            <v>0</v>
          </cell>
          <cell r="AV105">
            <v>202</v>
          </cell>
        </row>
        <row r="106">
          <cell r="AV106">
            <v>193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J108">
            <v>0</v>
          </cell>
          <cell r="AK108">
            <v>0</v>
          </cell>
          <cell r="AL108">
            <v>0</v>
          </cell>
          <cell r="AM108">
            <v>1</v>
          </cell>
          <cell r="AN108">
            <v>0</v>
          </cell>
          <cell r="AO108">
            <v>35</v>
          </cell>
          <cell r="AP108">
            <v>0</v>
          </cell>
          <cell r="AQ108">
            <v>0</v>
          </cell>
          <cell r="AR108">
            <v>21</v>
          </cell>
          <cell r="AS108">
            <v>0</v>
          </cell>
          <cell r="AT108">
            <v>0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K109">
            <v>0</v>
          </cell>
          <cell r="AL109" t="str">
            <v>170</v>
          </cell>
          <cell r="AM109">
            <v>1</v>
          </cell>
          <cell r="AN109">
            <v>5.8</v>
          </cell>
          <cell r="AO109">
            <v>0</v>
          </cell>
          <cell r="AP109">
            <v>6.2</v>
          </cell>
          <cell r="AQ109">
            <v>34.479999999999997</v>
          </cell>
          <cell r="AR109">
            <v>0</v>
          </cell>
          <cell r="AS109">
            <v>26.94</v>
          </cell>
          <cell r="AT109">
            <v>200</v>
          </cell>
          <cell r="AU109">
            <v>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O110">
            <v>0</v>
          </cell>
          <cell r="AP110">
            <v>6.7</v>
          </cell>
          <cell r="AQ110">
            <v>227.27</v>
          </cell>
          <cell r="AR110">
            <v>0</v>
          </cell>
          <cell r="AS110">
            <v>28.81</v>
          </cell>
          <cell r="AT110">
            <v>1000</v>
          </cell>
          <cell r="AU110">
            <v>0</v>
          </cell>
          <cell r="AV110">
            <v>193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/>
      <sheetData sheetId="615" refreshError="1"/>
      <sheetData sheetId="616" refreshError="1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tTB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THctihiphiV"/>
      <sheetName val="CNV nu"/>
      <sheetName val="CN nu 1"/>
      <sheetName val="CN nu 2"/>
      <sheetName val="XL4Test5"/>
      <sheetName val="[Thai Hoa 2.xls聝ctTBA"/>
      <sheetName val="tientet"/>
      <sheetName val="hochieu"/>
      <sheetName val="Sodu"/>
      <sheetName val="Sodu (2)"/>
      <sheetName val="Sodu t8"/>
      <sheetName val="THluong (2)"/>
      <sheetName val="THluong (3)"/>
      <sheetName val="Sodu t8 (2)"/>
      <sheetName val="Sodu t9(3)"/>
      <sheetName val="Sodu t11"/>
      <sheetName val="Sheet6"/>
      <sheetName val="Sheet7"/>
      <sheetName val="Sheet8"/>
      <sheetName val="Sheet9"/>
      <sheetName val="Sheet10"/>
      <sheetName val="XL4Poppy"/>
      <sheetName val="T1-2004"/>
      <sheetName val="T2"/>
      <sheetName val="T3"/>
      <sheetName val="quy1"/>
      <sheetName val="T4"/>
      <sheetName val="T5"/>
      <sheetName val="T6"/>
      <sheetName val="Quý 2"/>
      <sheetName val="6Thang"/>
      <sheetName val="T7"/>
      <sheetName val="Sheet3"/>
      <sheetName val="Sheet2"/>
      <sheetName val="cham diem"/>
      <sheetName val="5T"/>
      <sheetName val="00000000"/>
      <sheetName val="TTTram"/>
      <sheetName val="Ctinh 10kV"/>
      <sheetName val="CD1"/>
      <sheetName val="CD2"/>
      <sheetName val="CD3"/>
      <sheetName val="CD4"/>
      <sheetName val="CD5"/>
      <sheetName val="CD6"/>
      <sheetName val="CD7"/>
      <sheetName val="CD8"/>
      <sheetName val="CD9"/>
      <sheetName val="CD10"/>
      <sheetName val="CD11"/>
      <sheetName val="CD12"/>
      <sheetName val="CN$"/>
      <sheetName val="CNVND"/>
      <sheetName val="10000000"/>
      <sheetName val="20000000"/>
      <sheetName val="30000000"/>
      <sheetName val="40000000"/>
      <sheetName val="50000000"/>
      <sheetName val="60000000"/>
      <sheetName val="ma-pt"/>
      <sheetName val="ESTI."/>
      <sheetName val="DI-ESTI"/>
      <sheetName val="[Thai Hoa 2.xls?ctTBA"/>
      <sheetName val="Chart1"/>
      <sheetName val="mong + than"/>
      <sheetName val="h thien tt"/>
      <sheetName val="hoµn thien x trat"/>
      <sheetName val="~         "/>
      <sheetName val="ctTÊA"/>
      <sheetName val="THcthet"/>
      <sheetName val="ESTI_"/>
      <sheetName val="DI_ESTI"/>
      <sheetName val="TT35"/>
      <sheetName val="THctiet_(2)"/>
      <sheetName val="bia_(4)"/>
      <sheetName val="[Thai_Hoa_2_xls聝ctTBA"/>
      <sheetName val="_Thai Hoa 2.xls聝ctTBA"/>
      <sheetName val="GVL"/>
      <sheetName val="_Thai Hoa 2.xls_ctTBA"/>
      <sheetName val="Tai khoan"/>
      <sheetName val="Sodu t( (2)"/>
      <sheetName val="V.phi"/>
      <sheetName val="DV-T-D"/>
      <sheetName val="bcnoitru"/>
      <sheetName val="bcng.tru"/>
      <sheetName val="Sheet5"/>
      <sheetName val="Sheet11"/>
      <sheetName val="Sheet12"/>
      <sheetName val="Sheet13"/>
      <sheetName val="Sheet14"/>
      <sheetName val="Sheet15"/>
      <sheetName val="Sheet16"/>
      <sheetName val="qui_1"/>
      <sheetName val="qui_2"/>
      <sheetName val="qui_3"/>
      <sheetName val="Qui_4"/>
      <sheetName val="Thanh_ly"/>
      <sheetName val="XXXXXXXX"/>
      <sheetName val="_Thai Hoa 2.xls?ctTBA"/>
      <sheetName val="BT-DSPK"/>
      <sheetName val="IBASE"/>
      <sheetName val="TT04"/>
      <sheetName val="Gia"/>
      <sheetName val="tra-vat-lieu"/>
      <sheetName val=""/>
      <sheetName val="TTDR22"/>
      <sheetName val="CHIET TINH TBA "/>
      <sheetName val="CHIET TINH DZ 0,4 KV "/>
      <sheetName val="CHIET TINH DZ 35 KV"/>
      <sheetName val="CHIET TINH CCT "/>
      <sheetName val="Dm mui"/>
      <sheetName val="Don gia"/>
      <sheetName val="ma_pt"/>
      <sheetName val="_Thai_Hoa_2_xls聝ctTBA"/>
      <sheetName val="LS 31.12.02"/>
      <sheetName val="CD_x0000__x0000_"/>
      <sheetName val="ken=&quot;6595b64144ccf1df&quot;,type=&quot;wi"/>
      <sheetName val="chitiet"/>
      <sheetName val="[Thai_Hoa_2_xls?ctTBA"/>
      <sheetName val="_Thai_Hoa_2_xls?ctTBA"/>
      <sheetName val="tienluong"/>
      <sheetName val="nifests\x86_microsoft.windows.c"/>
      <sheetName val="DEF"/>
      <sheetName val="[Thai Hoa 2.xlsã¢ctTBA"/>
      <sheetName val="[Thai Hoa 2.xlsÂctTBA"/>
      <sheetName val="dtxl"/>
      <sheetName val="FX FWD KS"/>
      <sheetName val="Sode t8 (2)"/>
      <sheetName val="Tĵ"/>
      <sheetName val="CNV nw"/>
      <sheetName val="CD__"/>
      <sheetName val="CD??"/>
      <sheetName val="ERP"/>
      <sheetName val="[Thai Hoa 2.xls][Thai Hoa 2.xls"/>
      <sheetName val="TONGKE1P"/>
      <sheetName val="[Thai Hoa 2.xlsÂƒctTBA"/>
      <sheetName val="Recon"/>
      <sheetName val="Sheet1"/>
      <sheetName val="Sheet4"/>
      <sheetName val="BCD"/>
      <sheetName val="SOCAI"/>
      <sheetName val="B02I"/>
      <sheetName val="B02II"/>
      <sheetName val="PL-KT"/>
      <sheetName val="B03"/>
      <sheetName val="B05a"/>
      <sheetName val="B06I"/>
      <sheetName val="B06II"/>
      <sheetName val="B06III"/>
      <sheetName val="THKphi"/>
      <sheetName val="KKTM"/>
      <sheetName val="BClai"/>
      <sheetName val="anca"/>
      <sheetName val="ctp"/>
      <sheetName val="®«chai"/>
      <sheetName val="cbl"/>
      <sheetName val="BHYT"/>
      <sheetName val="hdthuviec"/>
      <sheetName val="luong"/>
      <sheetName val="luong7"/>
      <sheetName val="S.lan"/>
      <sheetName val="Q~t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bom_dau"/>
      <sheetName val="KKKKKKKK"/>
      <sheetName val="_Thai Hoa 2.xlsã¢ctTBA"/>
      <sheetName val="_Thai Hoa 2.xlsÂctTBA"/>
      <sheetName val="_Thai Hoa 2.xlsÂƒctTBA"/>
      <sheetName val="nifests_x86_microsoft.windows.c"/>
      <sheetName val="[Thai Hoa 2.xls]nifests\x86_mic"/>
      <sheetName val="ChitietQui4_01"/>
      <sheetName val="NuocGN"/>
      <sheetName val="NNgung"/>
      <sheetName val="Bia-thau"/>
      <sheetName val="_x0018_L4Poppy"/>
      <sheetName val="Tj"/>
      <sheetName val="DG "/>
      <sheetName val="MTL$-INTER"/>
      <sheetName val="B×a"/>
      <sheetName val="THQT"/>
      <sheetName val="GiaiThich"/>
      <sheetName val="QSQT"/>
      <sheetName val="BCQS"/>
      <sheetName val="GTQS"/>
      <sheetName val="L SQ"/>
      <sheetName val="L CN"/>
      <sheetName val="L CNV"/>
      <sheetName val=" PC luong "/>
      <sheetName val="PCkhac"/>
      <sheetName val="SHP"/>
      <sheetName val="QY"/>
      <sheetName val="PCHSQ"/>
      <sheetName val="DS PCTHD"/>
      <sheetName val="AnNV"/>
      <sheetName val="AnDHai"/>
      <sheetName val="AnOm"/>
      <sheetName val="Thu BH"/>
      <sheetName val="PL"/>
      <sheetName val="RQ"/>
      <sheetName val="BHXH"/>
      <sheetName val="000000000000"/>
      <sheetName val="100000000000"/>
      <sheetName val="200000000000"/>
      <sheetName val="300000000000"/>
      <sheetName val="Sodu_(2)"/>
      <sheetName val="Sodu_t8"/>
      <sheetName val="THluong_(2)"/>
      <sheetName val="THluong_(3)"/>
      <sheetName val="Sodu_t8_(2)"/>
      <sheetName val="Sodu_t9(3)"/>
      <sheetName val="Sodu_t11"/>
      <sheetName val="CNV_nu"/>
      <sheetName val="CN_nu_1"/>
      <sheetName val="CN_nu_2"/>
      <sheetName val="Quý_2"/>
      <sheetName val="cham_diem"/>
      <sheetName val="Thai Hoa 2"/>
      <sheetName val="T?"/>
      <sheetName val="BANGMA"/>
      <sheetName val="_Thai_Hoa_2_xls_ctTBA"/>
      <sheetName val="T_"/>
      <sheetName val="????????"/>
      <sheetName val="_Thai Hoa 2.xls__Thai Hoa 2.xls"/>
      <sheetName val="_Thai Hoa 2.xls_nifests_x86_mic"/>
      <sheetName val="CD"/>
      <sheetName val="_x0000__x0000__x0000__x0000__x0000__x0000__x0000__x0000_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gia"/>
      <sheetName val="PTDG"/>
      <sheetName val="sut&lt;100"/>
      <sheetName val="sut duong"/>
      <sheetName val="sut am"/>
      <sheetName val="bu lun"/>
      <sheetName val="xoi lo chan ke"/>
      <sheetName val="TH"/>
      <sheetName val="THKL"/>
      <sheetName val="GTXL"/>
      <sheetName val="TDT"/>
      <sheetName val="00000000"/>
      <sheetName val="10000000"/>
      <sheetName val="gvt"/>
      <sheetName val="ATGT"/>
      <sheetName val="DG-TH"/>
      <sheetName val="Tuong-chan"/>
      <sheetName val="Dau-cong"/>
      <sheetName val="dtoan (4)"/>
      <sheetName val="tmdtu"/>
      <sheetName val="Sheet3"/>
      <sheetName val="XL4Poppy"/>
      <sheetName val="CRC"/>
      <sheetName val="GIATRI-DAILY"/>
      <sheetName val="NVBH KHAC"/>
      <sheetName val="NVBH HOAN"/>
      <sheetName val="TONKHODAILY"/>
      <sheetName val="XL4Test5"/>
      <sheetName val="dt-kphi (2)"/>
      <sheetName val="dt-kphi-ctiet"/>
      <sheetName val="KluongKm2,4"/>
      <sheetName val="B.cao"/>
      <sheetName val="T.tiet"/>
      <sheetName val="T.N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Sheet2"/>
      <sheetName val="dn"/>
      <sheetName val="DU TOAN"/>
      <sheetName val="CHI TIET"/>
      <sheetName val="KLnt"/>
      <sheetName val="PHAN TICH"/>
      <sheetName val="Congty"/>
      <sheetName val="VPPN"/>
      <sheetName val="XN74"/>
      <sheetName val="XN54"/>
      <sheetName val="XN33"/>
      <sheetName val="NK96"/>
      <sheetName val="Sheet1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YEU TO CONG"/>
      <sheetName val="TD 3DIEM"/>
      <sheetName val="TD 2DIEM"/>
      <sheetName val="TSCD DUNG CHUNG "/>
      <sheetName val="KHKHAUHAOTSCHUNG"/>
      <sheetName val="TSCDTOAN NHA MAY"/>
      <sheetName val="CPSXTOAN BO SP"/>
      <sheetName val="PBCPCHUNG CHO CAC DTUONG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x"/>
      <sheetName val="XXXXXXX0"/>
      <sheetName val="XXXXXXX1"/>
      <sheetName val="20000000"/>
      <sheetName val="30000000"/>
      <sheetName val="tra-vat-lieu"/>
      <sheetName val=""/>
      <sheetName val="XN79"/>
      <sheetName val="CTMT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`u lun"/>
      <sheetName val="Sheet3 (2)"/>
      <sheetName val="dt-iphi"/>
      <sheetName val="TO HUNG"/>
      <sheetName val="CONGNHAN NE"/>
      <sheetName val="XINGUYEP"/>
      <sheetName val="TH331"/>
      <sheetName val="PL tham dinh"/>
      <sheetName val="THDT"/>
      <sheetName val="KSTK"/>
      <sheetName val="DTCT"/>
      <sheetName val="PTVL"/>
      <sheetName val="Bu VC"/>
      <sheetName val="luong"/>
      <sheetName val="40000000"/>
      <sheetName val="50000000"/>
      <sheetName val="60000000"/>
      <sheetName val="70000000"/>
      <sheetName val="80000000"/>
      <sheetName val="90000000"/>
      <sheetName val="a0000000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Kluong"/>
      <sheetName val="Giatri"/>
      <sheetName val="ìtoan"/>
      <sheetName val="NhapSl"/>
      <sheetName val="Nluc"/>
      <sheetName val="Tohop"/>
      <sheetName val="KT_Tthan"/>
      <sheetName val="Tra_TTTD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Don gia chi tiet"/>
      <sheetName val="Du thau"/>
      <sheetName val="Tro giup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Sheet_x0001_1"/>
      <sheetName val="FPPN"/>
      <sheetName val="CHI_x0000_TIET"/>
      <sheetName val="ESTI."/>
      <sheetName val="DI-ESTI"/>
      <sheetName val="bao cao ngay 13-02"/>
      <sheetName val="CBG"/>
      <sheetName val="dam"/>
      <sheetName val="Mocantho"/>
      <sheetName val="MoQL91"/>
      <sheetName val="tru"/>
      <sheetName val="dg"/>
      <sheetName val="10mduongsaumo"/>
      <sheetName val="ctt"/>
      <sheetName val="thanmkhao"/>
      <sheetName val="monho"/>
      <sheetName val="HK1"/>
      <sheetName val="HK2"/>
      <sheetName val="CANAM"/>
      <sheetName val="DGCT_x0006_"/>
      <sheetName val="Nhap don gia VL dia _x0003__x0000_uong"/>
      <sheetName val="coc duc"/>
      <sheetName val="sut&lt;1 0"/>
      <sheetName val="PTCT"/>
      <sheetName val="nhan cong"/>
      <sheetName val="Dbþgia"/>
      <sheetName val="SPL4"/>
      <sheetName val="ctTBA"/>
      <sheetName val="ktduong"/>
      <sheetName val="cu"/>
      <sheetName val="KTcau2004"/>
      <sheetName val="KT2004XL#moi"/>
      <sheetName val="denbu"/>
      <sheetName val="thop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P3-PanAn-Factored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Khu xu ly nuoc THiep-XD"/>
      <sheetName val="ma-pt"/>
      <sheetName val="IN__x000e_X"/>
      <sheetName val="Du_lieu"/>
      <sheetName val="Số liệu"/>
      <sheetName val="TKKYI"/>
      <sheetName val="TKKYII"/>
      <sheetName val="Tổng hợp theo học sinh"/>
      <sheetName val="XL4Test5 (2)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GiaVL"/>
      <sheetName val="coctuatrenda"/>
      <sheetName val="IBASE"/>
      <sheetName val="Box-Girder"/>
      <sheetName val="Phan tich don gia chi Uet"/>
      <sheetName val="She_x0000_t9"/>
      <sheetName val="_x0000_Ё_x0000__x0000__x0000__x0000_䀤_x0001__x0000__x0000__x0000__x0000_䀶_x0001__x0000_晦晦晦䀙_x0001__x0000__x0000__x0000__x0000_㿰_x0001_H-_x0000_ਈ_x0000_"/>
      <sheetName val="Quantity"/>
      <sheetName val="tuong"/>
      <sheetName val="md5!-52"/>
      <sheetName val="CHI"/>
      <sheetName val="NHAP"/>
      <sheetName val="CHI?TIET"/>
      <sheetName val="Nhap don gia VL dia _x0003_?uong"/>
      <sheetName val="dt-kphi-ÿÿo-ctiet"/>
      <sheetName val="NVBH(HOAN"/>
      <sheetName val="dt-cphi-ctieT"/>
      <sheetName val="Piers of Main Flylyer (1)"/>
      <sheetName val="TinhToan"/>
      <sheetName val="DG೼�_02"/>
      <sheetName val="3cau"/>
      <sheetName val="266+623"/>
      <sheetName val="TXL(266+623"/>
      <sheetName val="DDCT"/>
      <sheetName val="M"/>
      <sheetName val="vln"/>
      <sheetName val="tra_x0000__x0000__x0000__x0000__x0000_±@Z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9"/>
      <sheetName val="Sheet18"/>
      <sheetName val="S? li?u"/>
      <sheetName val="T?ng h?p theo h?c sinh"/>
      <sheetName val="dv-kphi-cviet"/>
      <sheetName val="bvh-kphi"/>
      <sheetName val="PCCPCHUNG CHO CAC DTUONG"/>
      <sheetName val="Piers of Main Flyower (1)"/>
      <sheetName val="TT_35NH"/>
      <sheetName val="tai"/>
      <sheetName val="hoang"/>
      <sheetName val="hoang (2)"/>
      <sheetName val="hoang (3)"/>
      <sheetName val="Ё_x0000_䀤_x0001__x0000_䀶_x0001__x0000_晦晦晦䀙_x0001__x0000_㿰_x0001_H-_x0000_ਈ_x0000_ꏗ㵰휊䀁_x0001__x0000_尩슏⣵䀂"/>
      <sheetName val="Nhap don gia VL dia _x0003_"/>
      <sheetName val="_x0000_????_x0001__x0000__x0000__x0000__x0000_?_x0001_H-_x0000_?_x0000_????_x0001__x0000_????_x0001__x0000__x0000__x0000_"/>
      <sheetName val="Ё"/>
      <sheetName val="?_x0000_?_x0001__x0000_?_x0001__x0000_????_x0001__x0000_?_x0001_H-_x0000_?_x0000_????_x0001__x0000_????"/>
      <sheetName val="Phan tich don gia chi ˆUet"/>
      <sheetName val="?"/>
      <sheetName val="????_x0001_"/>
      <sheetName val="?Ё????䀤_x0001_????䀶_x0001_?晦晦晦䀙_x0001_????㿰_x0001_H-?ਈ?"/>
      <sheetName val="Ё?䀤_x0001_?䀶_x0001_?晦晦晦䀙_x0001_?㿰_x0001_H-?ਈ?ꏗ㵰휊䀁_x0001_?尩슏⣵䀂"/>
      <sheetName val="?????_x0001_?????_x0001_H-???????_x0001_?????_x0001_???"/>
      <sheetName val="???_x0001_??_x0001_?????_x0001_??_x0001_H-???????_x0001_?????"/>
      <sheetName val="????_x0001_??_x0001_H-???????_x0001_?????_x0001_?"/>
      <sheetName val="_x0000_?_x0000__x0000__x0000__x0000_?_x0001__x0000__x0000__x0000__x0000_?_x0001__x0000_????_x0001__x0000__x0000__x0000__x0000_?_x0001_H-_x0000_?_x0000_"/>
      <sheetName val="Du toan chi tiet_x0000_coc nuoc"/>
      <sheetName val="Pier"/>
      <sheetName val="Pile"/>
      <sheetName val="Thuc thanh"/>
      <sheetName val="Don gia"/>
      <sheetName val="TN"/>
      <sheetName val="ND"/>
      <sheetName val="INV"/>
      <sheetName val="XXXXXXX2"/>
      <sheetName val="XXXXXXX3"/>
      <sheetName val="XXXXXXX4"/>
      <sheetName val="DEF"/>
      <sheetName val="vua_x0000__x0000__x0000__x0000__x0000__x0000__x0000__x0000__x0000__x0000__x0000_韘࿊_x0000__x0004__x0000__x0000__x0000__x0000__x0000__x0000_酐࿊_x0000__x0000__x0000__x0000__x0000_"/>
      <sheetName val="Tuong-ٺ_x0001_an"/>
      <sheetName val="KLDGTT&lt;1ü_x000c__x0000__x0000_(2)"/>
      <sheetName val="Sheet1 (3)"/>
      <sheetName val="Sheet1 (2)"/>
      <sheetName val="She"/>
      <sheetName val="rph_(2)"/>
      <sheetName val="dtoan_-ctiet"/>
      <sheetName val="NVBH_KHAC"/>
      <sheetName val="NVBH_HOAN"/>
      <sheetName val="sut_duong"/>
      <sheetName val="sut_am"/>
      <sheetName val="bu_lun"/>
      <sheetName val="xoi_lo_chan_ke"/>
      <sheetName val="dtoan_(4)"/>
      <sheetName val="dt-kphi_(2)"/>
      <sheetName val="B_cao"/>
      <sheetName val="T_tiet"/>
      <sheetName val="T_N"/>
      <sheetName val="Piers_of_Main_Flyover_(1)"/>
      <sheetName val="Cot_Tru1"/>
      <sheetName val="COC_KHOAN_M1"/>
      <sheetName val="COC_KHOAN_M2"/>
      <sheetName val="COC_KHOAN_T1"/>
      <sheetName val="COC_KHOAN_T5"/>
      <sheetName val="COC_KHOAN_T4"/>
      <sheetName val="COC_DONG"/>
      <sheetName val="DTCT_02__2595"/>
      <sheetName val="DU_TOAN"/>
      <sheetName val="CHI_TIET"/>
      <sheetName val="PHAN_TICH"/>
      <sheetName val="YEU_TO_CONG"/>
      <sheetName val="TD_3DIEM"/>
      <sheetName val="TD_2DIEM"/>
      <sheetName val="TSCD_DUNG_CHUNG_"/>
      <sheetName val="TSCDTOAN_NHA_MAY"/>
      <sheetName val="CPSXTOAN_BO_SP"/>
      <sheetName val="PBCPCHUNG_CHO_CAC_DTUONG"/>
      <sheetName val="THKL_nghiemthu"/>
      <sheetName val="DTCTtaluy_(2)"/>
      <sheetName val="KLDGTT&lt;120%_(2)"/>
      <sheetName val="TH_(2)"/>
      <sheetName val="nhan_cong"/>
      <sheetName val="Sheet3_(2)"/>
      <sheetName val="`u_lun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TO_HUNG"/>
      <sheetName val="CONGNHAN_NE"/>
      <sheetName val="Vatlieu_cau"/>
      <sheetName val="cau_DS11"/>
      <sheetName val="cau_DS12"/>
      <sheetName val="sut&lt;1_0"/>
      <sheetName val="Khu_xu_ly_nuoc_THiep-XD"/>
      <sheetName val="PL_tham_dinh"/>
      <sheetName val="Bu_VC"/>
      <sheetName val="YE2_x0000__x0000_ CONG"/>
      <sheetName val="CTC_x000f_NG_02"/>
      <sheetName val="_x0004_GCong"/>
      <sheetName val="PC-summary"/>
      <sheetName val="dtct cong"/>
      <sheetName val="0000000!"/>
      <sheetName val="0_x0000__x0000_ﱸ͕_x0000__x0004__x0000__x0000__x0000__x0000__x0000__x0000_͕_x0000__x0000__x0000__x0000__x0000__x0000__x0000__x0000_列͕_x0000__x0000__x0013__x0000__x0000__x0000_"/>
      <sheetName val="ma_pt"/>
      <sheetName val="_"/>
      <sheetName val="_____x0001_"/>
      <sheetName val="???????_x0001_?????_x0001_?????_x0001_?????_x0001_H-???"/>
      <sheetName val="She?t9"/>
      <sheetName val="Gca may Buu dien"/>
      <sheetName val="882"/>
      <sheetName val="Giamay"/>
      <sheetName val="DM_GVT"/>
      <sheetName val="May chuyen nganh"/>
      <sheetName val="TT06"/>
      <sheetName val="Piers of Mai. Flyover (1)"/>
      <sheetName val="PBCPCHUNG CHO CAC _x0007_{WÑNG"/>
      <sheetName val="???_x0001_??_x0001_?????_x0001_??_x0001_H-???"/>
      <sheetName val="10mduongsa{ío"/>
      <sheetName val="Nhap don gia VL dia _x0003__uong"/>
      <sheetName val="_Ё____䀤_x0001_____䀶_x0001__晦晦晦䀙_x0001_____㿰_x0001_H-_ਈ_"/>
      <sheetName val="Ё_䀤_x0001__䀶_x0001__晦晦晦䀙_x0001__㿰_x0001_H-_ਈ_ꏗ㵰휊䀁_x0001__尩슏⣵䀂"/>
      <sheetName val="______x0001_______x0001_H-________x0001_______x0001____"/>
      <sheetName val="____x0001____x0001_______x0001____x0001_H-________x0001______"/>
      <sheetName val="_____x0001____x0001_H-________x0001_______x0001__"/>
      <sheetName val="________x0001_______x0001_______x0001_______x0001_H-___"/>
      <sheetName val="She_t9"/>
      <sheetName val="____x0001____x0001_______x0001____x0001_H-___"/>
      <sheetName val="CDPS"/>
      <sheetName val="NKC"/>
      <sheetName val="SoCaiT"/>
      <sheetName val="THDU"/>
      <sheetName val="hinhhoc"/>
      <sheetName val="ptvì0-1"/>
      <sheetName val="vua_x0000_韘࿊_x0000__x0004__x0000_酐࿊_x0000_須࿊_x0000__x0004__x0000__x0016_[dtTKKT-98-10"/>
      <sheetName val="0??ﱸ͕?_x0004_??????͕????????列͕??_x0013_???"/>
      <sheetName val="DG??_02"/>
      <sheetName val="?_x0000_???_x0010_??_x0000__x0004__x0000__x0000__x0000__x0000__x0000__x0000_??_x0000__x0000__x0000__x0000__x0000__x0000__x0000__x0000_??_x0000__x0000__x0006_"/>
      <sheetName val="DothiP1"/>
      <sheetName val="bth-ëphi"/>
      <sheetName val="KLDGTT&lt;1ü_x000c_??(2)"/>
      <sheetName val="NHTN"/>
      <sheetName val="QLDD"/>
      <sheetName val="Moi truong"/>
      <sheetName val="KHĐ"/>
      <sheetName val="Ctinh 10kV"/>
      <sheetName val="khluong"/>
      <sheetName val="TT"/>
      <sheetName val="TH_11"/>
      <sheetName val="CUAHANG"/>
      <sheetName val="MAKHACH"/>
      <sheetName val="KL thanh toan-Xuan Dao"/>
      <sheetName val="Giai trinh"/>
      <sheetName val="GTGT"/>
      <sheetName val="Mua vao TT"/>
      <sheetName val="fej"/>
      <sheetName val="YE2"/>
      <sheetName val="DGKE]02"/>
      <sheetName val="XL4Te{t5"/>
      <sheetName val="tra"/>
      <sheetName val="S_ li_u"/>
      <sheetName val="T_x0004_ 3DIEM"/>
      <sheetName val="Rheet10"/>
      <sheetName val="Mua vao GTGT"/>
      <sheetName val="Bra"/>
      <sheetName val="BC HDon"/>
      <sheetName val="BC HDon Qui"/>
      <sheetName val="KE KHAI HDONG"/>
      <sheetName val="Recovered_Sheet1"/>
      <sheetName val="Recovered_Sheet2"/>
      <sheetName val="Eodule1"/>
      <sheetName val="Du toan chi tiet"/>
      <sheetName val="[dtTKKT-98-106.xlsၝTHCDS11"/>
      <sheetName val="[dtTKKT-98-106.xls?THCDS11"/>
      <sheetName val="TD &quot;DIEM"/>
      <sheetName val="KLD_x0007_TT&lt;120%"/>
      <sheetName val="Sheet3ٺ_x0001_2)"/>
      <sheetName val="T²_x0000__x0000_8-49"/>
      <sheetName val="DT1__x0010_3"/>
      <sheetName val="DGKE_00"/>
      <sheetName val="P4-T`nAn-Factored"/>
      <sheetName val="_x0000__x0000__x0000__x0000__x0000__x0000_??_x0000__x0000__x0013__x0000__x0000__x0000__x0000__x0000__x0000__x0000__x0000__x0000__x0000__x0000__x0000__x0000__x0000__x0000__x001f_[dtT"/>
      <sheetName val="CHI TI_x0000__x0000_"/>
      <sheetName val="COC KHOAN0T5"/>
      <sheetName val="CPVUE_03"/>
      <sheetName val="S²_x0000__x0000_2"/>
      <sheetName val="0"/>
      <sheetName val="She%t11"/>
      <sheetName val="Nhap don gia VL dia áhuong"/>
      <sheetName val="uong mot ngay cong xay lap"/>
      <sheetName val="t1_3"/>
      <sheetName val="Don_gia_chi_tiet"/>
      <sheetName val="Du_thau"/>
      <sheetName val="Tro_giup"/>
      <sheetName val="Giathanh1m3BT"/>
      <sheetName val="dt-k0hi (2)"/>
      <sheetName val="DT_x0003_T_02"/>
      <sheetName val="Phan_tich_don_gia_chi_Uet"/>
      <sheetName val="dt-kphi_x0010_øÿet"/>
      <sheetName val="Du toan chi tiet coc juoc"/>
      <sheetName val="Du toan_x0000_chi tiet coc"/>
      <sheetName val="bth-kpha"/>
      <sheetName val="Luong_x0000_mot ngay cong xay lap"/>
      <sheetName val="MTO REV.2(ARMOR)"/>
      <sheetName val="Nhatkychung"/>
      <sheetName val="dt-kphi-isoiendo"/>
      <sheetName val="T2_x0000__x0000_)"/>
      <sheetName val="T_ng h_p theo h_c sinh"/>
      <sheetName val="Du toan chi tiet?coc nuoc"/>
      <sheetName val="dtmkphi-iso-tong"/>
      <sheetName val="sat"/>
      <sheetName val="ptvt"/>
      <sheetName val="Luong_mot_ngay_cong_k`ao_sat"/>
      <sheetName val="Klu_x0016_4_x0000_DÀÀFN"/>
      <sheetName val="????_x0001__x0000_?_x0001_H-_x0000_?_x0000_????_x0001__x0000_????_x0001__x0000_"/>
      <sheetName val="?_x0000_?_x0001__x0000_?_x0001__x0000_????_x0001__x0000_?_x0001_H-_x0000_?_x0000_"/>
      <sheetName val="LO 5_x0009_"/>
      <sheetName val="Gia Du Thau "/>
      <sheetName val="CPQL"/>
      <sheetName val="THCPQ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">
          <cell r="Q10">
            <v>58000</v>
          </cell>
        </row>
        <row r="33">
          <cell r="Q33">
            <v>13636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 refreshError="1"/>
      <sheetData sheetId="367" refreshError="1"/>
      <sheetData sheetId="368" refreshError="1"/>
      <sheetData sheetId="369"/>
      <sheetData sheetId="370"/>
      <sheetData sheetId="371" refreshError="1"/>
      <sheetData sheetId="372"/>
      <sheetData sheetId="373"/>
      <sheetData sheetId="374" refreshError="1"/>
      <sheetData sheetId="375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 refreshError="1"/>
      <sheetData sheetId="412"/>
      <sheetData sheetId="413"/>
      <sheetData sheetId="414"/>
      <sheetData sheetId="415"/>
      <sheetData sheetId="416" refreshError="1"/>
      <sheetData sheetId="417"/>
      <sheetData sheetId="418" refreshError="1"/>
      <sheetData sheetId="419"/>
      <sheetData sheetId="420" refreshError="1"/>
      <sheetData sheetId="421"/>
      <sheetData sheetId="422" refreshError="1"/>
      <sheetData sheetId="423"/>
      <sheetData sheetId="424" refreshError="1"/>
      <sheetData sheetId="425"/>
      <sheetData sheetId="426"/>
      <sheetData sheetId="427"/>
      <sheetData sheetId="428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/>
      <sheetData sheetId="440"/>
      <sheetData sheetId="441" refreshError="1"/>
      <sheetData sheetId="442" refreshError="1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 refreshError="1"/>
      <sheetData sheetId="510" refreshError="1"/>
      <sheetData sheetId="511" refreshError="1"/>
      <sheetData sheetId="512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/>
      <sheetData sheetId="550"/>
      <sheetData sheetId="551" refreshError="1"/>
      <sheetData sheetId="552" refreshError="1"/>
      <sheetData sheetId="553" refreshError="1"/>
      <sheetData sheetId="554"/>
      <sheetData sheetId="555" refreshError="1"/>
      <sheetData sheetId="556" refreshError="1"/>
      <sheetData sheetId="557" refreshError="1"/>
      <sheetData sheetId="558"/>
      <sheetData sheetId="559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/>
      <sheetData sheetId="588"/>
      <sheetData sheetId="589"/>
      <sheetData sheetId="590"/>
      <sheetData sheetId="591" refreshError="1"/>
      <sheetData sheetId="592"/>
      <sheetData sheetId="593"/>
      <sheetData sheetId="594"/>
      <sheetData sheetId="595"/>
      <sheetData sheetId="596" refreshError="1"/>
      <sheetData sheetId="597" refreshError="1"/>
      <sheetData sheetId="598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 refreshError="1"/>
      <sheetData sheetId="608" refreshError="1"/>
      <sheetData sheetId="609"/>
      <sheetData sheetId="610"/>
      <sheetData sheetId="611" refreshError="1"/>
      <sheetData sheetId="612"/>
      <sheetData sheetId="613" refreshError="1"/>
      <sheetData sheetId="614" refreshError="1"/>
      <sheetData sheetId="615" refreshError="1"/>
      <sheetData sheetId="616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ctiet-k86-Bn=21m"/>
      <sheetName val="dt-thop-k86-Bn=21m"/>
      <sheetName val="th-kphi-k86-Bn=21m"/>
      <sheetName val="ctieuXD"/>
      <sheetName val="gpmb"/>
      <sheetName val="dtoan-k85-Bn=21m-2"/>
      <sheetName val="Sheet2"/>
      <sheetName val="dap-k86-Bn=21m"/>
      <sheetName val="dap"/>
      <sheetName val="00000000"/>
      <sheetName val="XL4Poppy"/>
      <sheetName val="C47-456"/>
      <sheetName val="C46"/>
      <sheetName val="C47-PII"/>
      <sheetName val="XL4Test5"/>
      <sheetName val="tong hop"/>
      <sheetName val="phan tich DG"/>
      <sheetName val="gia vat lieu"/>
      <sheetName val="gia xe may"/>
      <sheetName val="gia nhan cong"/>
      <sheetName val="tra-vat-lieu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DTCT"/>
      <sheetName val="TD da"/>
      <sheetName val="THKP"/>
      <sheetName val="DTTH"/>
      <sheetName val="PTDG_duong"/>
      <sheetName val="PTDG cau"/>
      <sheetName val="luong"/>
      <sheetName val="TT-06"/>
      <sheetName val="vc"/>
      <sheetName val="Sheet1"/>
      <sheetName val="Sheet3"/>
      <sheetName val="CTLT"/>
      <sheetName val="CTG4"/>
      <sheetName val="KSTK-cu"/>
      <sheetName val="Bang don gia ks-cu"/>
      <sheetName val="th1"/>
      <sheetName val="denbu"/>
      <sheetName val="TB"/>
      <sheetName val="KSTK-BVTC"/>
      <sheetName val="KSTK-BVTC (2)"/>
      <sheetName val="trabang2"/>
      <sheetName val="VCTbi"/>
      <sheetName val="VC-DC-DH"/>
      <sheetName val="XXXXXXXX"/>
      <sheetName val="XXXXXXX0"/>
      <sheetName val="XXXXXXX1"/>
      <sheetName val="dtct cong"/>
      <sheetName val="SG"/>
      <sheetName val="MONTHLY MA (VND)"/>
      <sheetName val="ctTBA"/>
      <sheetName val="DOAM0654CAS"/>
      <sheetName val="hold5"/>
      <sheetName val="hold6"/>
      <sheetName val="KSTK-BVTC (2_x0009_"/>
      <sheetName val="XL4Popr{"/>
      <sheetName val="KSTK-BVTC (2 "/>
      <sheetName val="SPS"/>
      <sheetName val="MTL$-INTER"/>
      <sheetName val="Tra_bang"/>
      <sheetName val="Ctinh 10kV"/>
      <sheetName val="thu"/>
      <sheetName val="THANG01"/>
      <sheetName val="THANG02"/>
      <sheetName val="BDAN&amp;TKEO"/>
      <sheetName val="THANG03 "/>
      <sheetName val="THANG06  (2)"/>
      <sheetName val="THANG04"/>
      <sheetName val="THANG05 "/>
      <sheetName val="THANG06 "/>
      <sheetName val="THANG07"/>
      <sheetName val="THANG08 (2)"/>
      <sheetName val="THANG08"/>
      <sheetName val="THANG09 "/>
      <sheetName val="TKEO&amp;BDAN"/>
      <sheetName val="10000000"/>
      <sheetName val="Bang don gia ks-c3_x0000__x0000__x0000__x0000__x0000__x0000__x0000__x0000__x0000__x0000__x0000__x0000__x0000_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Tai khoan"/>
      <sheetName val="daq"/>
      <sheetName val="Bang don gia ks-c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DTOAN"/>
      <sheetName val="THOP-KL"/>
      <sheetName val="CPHI KKS"/>
      <sheetName val="DG-KSAT"/>
      <sheetName val="TMDAUTU"/>
      <sheetName val="GTXLCHINH"/>
      <sheetName val="CPHI-TT"/>
      <sheetName val="CPHIBUVL"/>
      <sheetName val="CHENH VLCHINH"/>
      <sheetName val="GVLHT"/>
      <sheetName val="DGCT-QCH2"/>
      <sheetName val="XL4Poppy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Congty"/>
      <sheetName val="VPPN"/>
      <sheetName val="XN74"/>
      <sheetName val="XN54"/>
      <sheetName val="XN33"/>
      <sheetName val="NK96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Sheet1"/>
      <sheetName val="Cmay"/>
      <sheetName val="VL (2)"/>
      <sheetName val="May (2)"/>
      <sheetName val="GVLBo"/>
      <sheetName val="TH"/>
      <sheetName val="XL"/>
      <sheetName val="1E"/>
      <sheetName val="2E"/>
      <sheetName val="3E"/>
      <sheetName val="7D"/>
      <sheetName val="8D"/>
      <sheetName val="14D"/>
      <sheetName val="10D"/>
      <sheetName val="20D"/>
      <sheetName val="22D"/>
      <sheetName val="24D"/>
      <sheetName val="26P"/>
      <sheetName val="28P"/>
      <sheetName val="33P"/>
      <sheetName val="PTro"/>
      <sheetName val="PT"/>
      <sheetName val="KSTK"/>
      <sheetName val="A6-II"/>
      <sheetName val="00000000"/>
      <sheetName val="Bthkl"/>
      <sheetName val="KM247"/>
      <sheetName val="km248"/>
      <sheetName val="km338+00-km338+100(2)"/>
      <sheetName val="km337+136-km337-350"/>
      <sheetName val="km346+600-km346+820 (2)"/>
      <sheetName val="km346+330-km346+600 (2)"/>
      <sheetName val="km346+00-km346+240 (2)"/>
      <sheetName val="km345+400-km345+500 (6)"/>
      <sheetName val="km345+400-km345+5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37+00-km337+34 (3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cong ty so 9 VINACONEX"/>
      <sheetName val="cong ty so 9 VINACONEX (2)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Sheet2"/>
      <sheetName val="tong hop"/>
      <sheetName val="phan tich DG"/>
      <sheetName val="gia vat lieu"/>
      <sheetName val="gia xe may"/>
      <sheetName val="gia nhan cong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QTNC-2002"/>
      <sheetName val="QTNC2003"/>
      <sheetName val="QTNC-Tong hop"/>
      <sheetName val="QTVT-Tong hop"/>
      <sheetName val="GTQT-Tong hop"/>
      <sheetName val="QT - Duet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aodothietke"/>
      <sheetName val="Chart1"/>
      <sheetName val="Du an nut So"/>
      <sheetName val="Du an nut vong"/>
      <sheetName val="Du an nut Nam cau Tlong"/>
      <sheetName val="Duong kim lien 0 cho dua"/>
      <sheetName val="Du an KTDC Nam trung yen"/>
      <sheetName val="DI_ESTI"/>
      <sheetName val="THANG 09"/>
      <sheetName val="THANG 10"/>
      <sheetName val="DTCT"/>
      <sheetName val="PTVT"/>
      <sheetName val="THDT"/>
      <sheetName val="THVT"/>
      <sheetName val="THGT"/>
      <sheetName val="Nhap"/>
      <sheetName val="Thang 8"/>
      <sheetName val="Macro1"/>
      <sheetName val="Macro2"/>
      <sheetName val="Macro3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Duong con' vu hcm (8)"/>
      <sheetName val="C47-456"/>
      <sheetName val="C46"/>
      <sheetName val="C47-PII"/>
      <sheetName val="TRUC TIEP"/>
      <sheetName val="GIAN TIEP"/>
      <sheetName val="HOP DONG"/>
      <sheetName val="CON LINH"/>
      <sheetName val="Qheet3"/>
      <sheetName val="Bang 聧ia ca may"/>
      <sheetName val="ESTI_"/>
      <sheetName val=" quy I-2005"/>
      <sheetName val="Quy 2- 2005 "/>
      <sheetName val="Quy III- 2005 "/>
      <sheetName val="Quy 4- 2005"/>
      <sheetName val="km346+00-km346_x000b_240 (2)"/>
      <sheetName val="km342+297._x0015_8-km342+376.41"/>
      <sheetName val="km341+1077 -km34_x0011_+1177.61"/>
      <sheetName val="Tuan 1.01"/>
      <sheetName val="Tuan 3.01 "/>
      <sheetName val="Tuan 5.06 "/>
      <sheetName val="Tuan 6.06  "/>
      <sheetName val="Tuan 7.06 "/>
      <sheetName val="Tuan 7.06  (2)"/>
      <sheetName val="Tuan8,06"/>
      <sheetName val="Tuan9,06"/>
      <sheetName val="Tuan10,06 "/>
      <sheetName val="Tuan11,06  "/>
      <sheetName val="Tuan12,06"/>
      <sheetName val="Bao cao DD 31.3.06"/>
      <sheetName val="Bao cao DD 30.4.06"/>
      <sheetName val="Bao cao DD 31.5.06 "/>
      <sheetName val="Bao cao Quy I-06"/>
      <sheetName val="Bao cao DD 30.6.06"/>
      <sheetName val="Bao cao DD 31.7.06"/>
      <sheetName val="10000000"/>
      <sheetName val="20000000"/>
      <sheetName val="[RPT.x"/>
      <sheetName val="THChi"/>
      <sheetName val="THthu"/>
      <sheetName val="BCD"/>
      <sheetName val="111"/>
      <sheetName val="112"/>
      <sheetName val="131"/>
      <sheetName val="133"/>
      <sheetName val="138"/>
      <sheetName val="141"/>
      <sheetName val="142"/>
      <sheetName val="152"/>
      <sheetName val="153"/>
      <sheetName val="154"/>
      <sheetName val="211"/>
      <sheetName val="214"/>
      <sheetName val="331"/>
      <sheetName val="3331"/>
      <sheetName val="3334"/>
      <sheetName val="334"/>
      <sheetName val="411"/>
      <sheetName val="421"/>
      <sheetName val="511"/>
      <sheetName val="621"/>
      <sheetName val="622"/>
      <sheetName val="623"/>
      <sheetName val="627b"/>
      <sheetName val="632"/>
      <sheetName val="642"/>
      <sheetName val="711"/>
      <sheetName val="811"/>
      <sheetName val="911"/>
      <sheetName val="009"/>
      <sheetName val="RPT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1N"/>
      <sheetName val="XD"/>
      <sheetName val="GTGT1"/>
      <sheetName val="NHAHAT"/>
      <sheetName val="TGTGT2"/>
      <sheetName val="CAU"/>
      <sheetName val="KL"/>
      <sheetName val="MD1"/>
      <sheetName val="Duïng cong vu hcm (13;) (2)"/>
      <sheetName val="[RPT.xlsၝCmay"/>
      <sheetName val=""/>
      <sheetName val="km337+533î60-km3ó4 (2)"/>
      <sheetName val="gvl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Duong cong vu hcm (8;) (:)"/>
      <sheetName val="Duofg cong vu hcm (7;) (2)"/>
      <sheetName val="N_x0008_AN CONG"/>
      <sheetName val="K251 _x0001_C"/>
      <sheetName val="?? MTL"/>
      <sheetName val="?? DI"/>
      <sheetName val="tienluong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HDKT"/>
      <sheetName val="PIPERACK"/>
      <sheetName val="MONG T,V,E"/>
      <sheetName val="tk12A-B&amp;13A-B"/>
      <sheetName val="TAM-tk12A-B&amp;13A-B"/>
      <sheetName val="tk15&amp;11A-B"/>
      <sheetName val="TAM-tk15&amp;11A-B"/>
      <sheetName val="V31"/>
      <sheetName val="T-V31"/>
      <sheetName val="V51"/>
      <sheetName val="T-V51"/>
      <sheetName val="V11"/>
      <sheetName val="v12"/>
      <sheetName val="V13"/>
      <sheetName val="v22"/>
      <sheetName val="V23"/>
      <sheetName val="v24"/>
      <sheetName val="V25"/>
      <sheetName val="V52"/>
      <sheetName val="V61"/>
      <sheetName val="E-01"/>
      <sheetName val="E-02"/>
      <sheetName val="C-01"/>
      <sheetName val="pr-B"/>
      <sheetName val="pr-C"/>
      <sheetName val="pr-D"/>
      <sheetName val="pr-E"/>
      <sheetName val="S-SA"/>
      <sheetName val="S-SB"/>
      <sheetName val="S-SC1"/>
      <sheetName val="S-SC2"/>
      <sheetName val="S-SD1"/>
      <sheetName val="S-SD2"/>
      <sheetName val="S-SD3"/>
      <sheetName val="S-SE1"/>
      <sheetName val="S-SE2"/>
      <sheetName val="sum-sl"/>
      <sheetName val="sum-steel"/>
      <sheetName val="sum-T"/>
      <sheetName val="sum-E"/>
      <sheetName val="sum-pr"/>
      <sheetName val="REPORT"/>
      <sheetName val="Daily"/>
      <sheetName val="Data-input"/>
      <sheetName val="Data"/>
      <sheetName val="TK12"/>
      <sheetName val="Visual inspection record-07"/>
      <sheetName val="Fitup inspection record-06"/>
      <sheetName val="WELD MONITORING"/>
      <sheetName val="CHECK LIST"/>
      <sheetName val="MATERIAL B"/>
      <sheetName val="MATERIAL"/>
      <sheetName val="BENDING REPORT"/>
      <sheetName val="INPS RELEASE"/>
      <sheetName val="PAINTING REPORT"/>
      <sheetName val="hydro test"/>
      <sheetName val="MTL$-INTER"/>
      <sheetName val="Duong cong vu hcm (¶)"/>
      <sheetName val="刃割 MTL"/>
      <sheetName val="Bang ?ia ca may"/>
      <sheetName val="[RPT.xls?Cmay"/>
      <sheetName val="km345+400-km345ÿÿ00 (6)"/>
      <sheetName val="䈇割 DI"/>
      <sheetName val="T_x0008_OP-KL"/>
      <sheetName val="DG%KSAT"/>
      <sheetName val="Ë261"/>
      <sheetName val="K261_x0000_Base"/>
      <sheetName val="K2_x0016_1 AC"/>
      <sheetName val="CON(LINH"/>
      <sheetName val="km338+00-km33Oé100(2)"/>
      <sheetName val="giamay"/>
      <sheetName val="XL²_x0000__x0000_t5"/>
      <sheetName val="切割 II"/>
      <sheetName val="Km346+60_x0010_-km346+820 (2)"/>
      <sheetName val="km346+00-km3_x0014_6+240 (_x0012_)"/>
      <sheetName val="km345+6_x0016_1-km345+000"/>
      <sheetName val="km342+_x0013_76.41- km342+520.29"/>
      <sheetName val="km342+29_x0017_.58-km3_x0014_2+376.41"/>
      <sheetName val="CHEKe VLCHINH"/>
      <sheetName val="km342+520-km342+690 (2_x0009_"/>
      <sheetName val="Ho=Ðdong giao khoan"/>
      <sheetName val="GTXLC@INH"/>
      <sheetName val="K_x0000_5_x0001_ @9_x0008_"/>
      <sheetName val="切割 MၔL"/>
      <sheetName val="K2_x0015_1 AC"/>
      <sheetName val="Con'ty"/>
      <sheetName val="Thuc thanh"/>
      <sheetName val="thang6"/>
      <sheetName val="Sheet4"/>
      <sheetName val="Sheet5"/>
      <sheetName val="Sheet6"/>
      <sheetName val="soktmay"/>
      <sheetName val="Mau so 04 TFDN"/>
      <sheetName val="m361 Base"/>
      <sheetName val="K219 Subbase"/>
      <sheetName val="Duong cojg vu hcm (13;) (2)"/>
      <sheetName val="TSO_CHUNG"/>
      <sheetName val="Duong co_x0000_g vu hcm (4)"/>
      <sheetName val="959 K98"/>
      <sheetName val="IBASE"/>
      <sheetName val="k-337+533.60-km338 (2)"/>
      <sheetName val="km341+275-km341)350"/>
      <sheetName val="km342+520-km342+690 (2 "/>
      <sheetName val="?"/>
      <sheetName val="K261?Base"/>
      <sheetName val="XL²??t5"/>
      <sheetName val="cot_xa"/>
      <sheetName val="Quet rac"/>
      <sheetName val="km337+136-km33×¶350"/>
      <sheetName val="Don gia"/>
      <sheetName val="C²_x0000__x0000_iet TK131"/>
      <sheetName val="K251 K)8"/>
      <sheetName val="May no"/>
      <sheetName val="Sua chua "/>
      <sheetName val="BC luan chuyen"/>
      <sheetName val="DG1kSAT"/>
      <sheetName val="Thang_x0000__x0000_"/>
      <sheetName val="_x0010_p_x0000_Ё"/>
      <sheetName val="K259†Base "/>
      <sheetName val="_x0010_p?Ё"/>
      <sheetName val="km337+136-km337ý350"/>
      <sheetName val="Bang ke T.toan`"/>
      <sheetName val="000000000000"/>
      <sheetName val="100000000000"/>
      <sheetName val="200000000000"/>
      <sheetName val="300000000000"/>
      <sheetName val="400000000000"/>
      <sheetName val="K?5_x0001_ @9_x0008_"/>
      <sheetName val="D"/>
      <sheetName val="chi tiet z"/>
      <sheetName val="T1"/>
      <sheetName val="T2"/>
      <sheetName val="T3"/>
      <sheetName val="T4"/>
      <sheetName val="Duong co?g vu hcm (4)"/>
      <sheetName val="km341+1077 -km341+1!77.61"/>
      <sheetName val="km3;7+00-km337+34 (3)"/>
      <sheetName val="Duong cong vu hcm`(2)"/>
      <sheetName val="Duong cong vu_x0000_hcm (9)"/>
      <sheetName val="Duong cong vu_x0000_hcm (4;) (2)"/>
      <sheetName val="Duong cong ve hcm (6)"/>
      <sheetName val="Duong colg vu hcm (3)"/>
      <sheetName val="Duong cnng vu hcm (7;) (2)"/>
      <sheetName val="Duong cong vu hcm(_x0000_Lmat;0)!(2)"/>
      <sheetName val="km″42+297.58-km342+376.41"/>
      <sheetName val="Macro2_x0000__x0000__x0000__x0000__x0000__x0000__x0000__x0000__x0000__x0000__x0000__x0000_뻰Ŏ_x0000__x0004__x0000__x0000__x0000__x0000__x0000__x0000_뱤ŏ_x0000_"/>
      <sheetName val="Giao"/>
      <sheetName val="CHIET TINH"/>
      <sheetName val="Bang Gia VL"/>
      <sheetName val="Tong Hop KP"/>
      <sheetName val=" DON GIA"/>
      <sheetName val="CHIET TINH THEO KH.SAT"/>
      <sheetName val="TH9"/>
      <sheetName val="TH12"/>
      <sheetName val="TRUC TI԰_x0000_"/>
      <sheetName val="Du a. nut Nam cau Tlong"/>
      <sheetName val="MCY"/>
      <sheetName val="WUA"/>
      <sheetName val="chitiet"/>
      <sheetName val="GDXLCHINH"/>
      <sheetName val="CT 13!"/>
      <sheetName val="Du an n5t Nam cau Tlong"/>
      <sheetName val="Dq/ng kim lien 0 cho dua"/>
      <sheetName val="Du an KDDC Nam trung yen"/>
      <sheetName val="TK 342 ( thue T.C !"/>
      <sheetName val="T_x000b_153"/>
      <sheetName val="20%"/>
      <sheetName val="Ў`"/>
      <sheetName val="Sheet04"/>
      <sheetName val="_x0010_p_x0000_?"/>
      <sheetName val="K259Base "/>
      <sheetName val="_x0010_p??"/>
      <sheetName val="Noi"/>
      <sheetName val="nhi"/>
      <sheetName val="Lay"/>
      <sheetName val="c cuu"/>
      <sheetName val="ngoai"/>
      <sheetName val="san"/>
      <sheetName val="C, khoa"/>
      <sheetName val="Y hoc"/>
      <sheetName val="_RPT.x"/>
      <sheetName val="_RPT.xlsၝCmay"/>
      <sheetName val="?? M?L"/>
      <sheetName val="?? II"/>
      <sheetName val="Thang??"/>
      <sheetName val="C²??iet TK131"/>
      <sheetName val="Duong co~g vu hcm (5)"/>
      <sheetName val="_x0000_"/>
      <sheetName val="K261Base"/>
      <sheetName val="K5_x0001_ @9_x0008_"/>
      <sheetName val="Duong cog vu hcm (4)"/>
      <sheetName val="_x0010_p?"/>
      <sheetName val="Thang"/>
      <sheetName val="Duong cong vuhcm (9)"/>
      <sheetName val="Duong cong vuhcm (4;) (2)"/>
      <sheetName val="Duong cong vu hcm(Lmat;0)!(2)"/>
      <sheetName val="XL²€t5"/>
      <sheetName val="€959 K98"/>
      <sheetName val="THKP"/>
      <sheetName val="HTchieusang"/>
      <sheetName val="HTdien"/>
      <sheetName val="CUNG CAP VAT TU"/>
      <sheetName val="TH.LIST CAP"/>
      <sheetName val="S3LIST CAP&amp;ONGDL"/>
      <sheetName val="S2LIST CAP&amp;ONGDL"/>
      <sheetName val="S1LIST CAP&amp;ONGDL"/>
      <sheetName val="NGUONGOCVATTU"/>
      <sheetName val="N_x000b_96"/>
      <sheetName val="km342+337.41- km342+520.29"/>
      <sheetName val="TKDC"/>
      <sheetName val="Mau01t1"/>
      <sheetName val="HD DAU VAO THANG 2"/>
      <sheetName val="HHBRT2"/>
      <sheetName val="Mau 01T2"/>
      <sheetName val="HD DAU VAO T2"/>
      <sheetName val="tkaidc"/>
      <sheetName val="Mau 01T3"/>
      <sheetName val="HHBRT3"/>
      <sheetName val="HD DAU VAO T3"/>
      <sheetName val="HHBRT4"/>
      <sheetName val="Mau01t4"/>
      <sheetName val="HD DAU VAO T4"/>
      <sheetName val="TKDChinh"/>
      <sheetName val="HHBR5"/>
      <sheetName val="Mau01T5"/>
      <sheetName val="HDDAUVAOT5"/>
      <sheetName val="Mau01T6"/>
      <sheetName val="HDBRT6"/>
      <sheetName val="HDDAUVAOT6"/>
      <sheetName val="Mau01T7"/>
      <sheetName val="HDDAUVAOT7"/>
      <sheetName val="TTNDNQuiIII"/>
      <sheetName val="HHBRT7"/>
      <sheetName val="Mau01T8"/>
      <sheetName val="HDDAUVAOT8"/>
      <sheetName val="HDBRT8"/>
      <sheetName val="Mau01t9"/>
      <sheetName val="BKmuakoâc HD"/>
      <sheetName val="HDBRT9"/>
      <sheetName val="HDBHT9"/>
      <sheetName val="HDDAUVAOT9"/>
      <sheetName val="Mau01t10"/>
      <sheetName val="HDBHT10"/>
      <sheetName val="HDAUVAOT10"/>
      <sheetName val="Mau01t11"/>
      <sheetName val="HDBRT10"/>
      <sheetName val="bangGT tokhai thue t10"/>
      <sheetName val="HDBR11"/>
      <sheetName val="HDAUVAOT11"/>
      <sheetName val="HDBR"/>
      <sheetName val="HDBRT12"/>
      <sheetName val="HDAU VAOT11"/>
      <sheetName val="bkTHUE"/>
      <sheetName val="HDBHT11"/>
      <sheetName val="HDAUVAOT12"/>
      <sheetName val="Bang GTtokhai thue11"/>
      <sheetName val="TKthuemobai"/>
      <sheetName val="HDBHT12"/>
      <sheetName val="Mau T11"/>
      <sheetName val="Mau01t12"/>
      <sheetName val="bcsd hd 2007"/>
      <sheetName val="bcsdhd  12 thang"/>
      <sheetName val="thanh qtoan sdhd"/>
      <sheetName val="bang giai trinh khai thue GTGT"/>
      <sheetName val="Bang phb thue gtgt"/>
      <sheetName val="Bang ke khai dchinh thue gtgt"/>
      <sheetName val="Eau so 04 TNDN"/>
      <sheetName val="Loading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F8">
            <v>0</v>
          </cell>
          <cell r="G8">
            <v>0</v>
          </cell>
          <cell r="H8">
            <v>0</v>
          </cell>
          <cell r="I8">
            <v>7.0000000000000007E-2</v>
          </cell>
          <cell r="J8">
            <v>0</v>
          </cell>
          <cell r="K8">
            <v>7.0000000000000007E-2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F9">
            <v>0</v>
          </cell>
          <cell r="G9">
            <v>0</v>
          </cell>
          <cell r="H9">
            <v>0</v>
          </cell>
          <cell r="I9">
            <v>7.0000000000000007E-2</v>
          </cell>
          <cell r="J9">
            <v>0</v>
          </cell>
          <cell r="K9">
            <v>7.0000000000000007E-2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2</v>
          </cell>
        </row>
        <row r="10">
          <cell r="A10" t="str">
            <v>5S</v>
          </cell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F10">
            <v>0</v>
          </cell>
          <cell r="G10">
            <v>0</v>
          </cell>
          <cell r="H10">
            <v>0</v>
          </cell>
          <cell r="I10">
            <v>7.0000000000000007E-2</v>
          </cell>
          <cell r="J10">
            <v>0</v>
          </cell>
          <cell r="K10">
            <v>7.0000000000000007E-2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F11">
            <v>0</v>
          </cell>
          <cell r="G11">
            <v>0</v>
          </cell>
          <cell r="H11">
            <v>0</v>
          </cell>
          <cell r="I11">
            <v>7.0000000000000007E-2</v>
          </cell>
          <cell r="J11">
            <v>0</v>
          </cell>
          <cell r="K11">
            <v>7.0000000000000007E-2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F12">
            <v>0</v>
          </cell>
          <cell r="G12">
            <v>0</v>
          </cell>
          <cell r="H12">
            <v>0</v>
          </cell>
          <cell r="I12">
            <v>7.0000000000000007E-2</v>
          </cell>
          <cell r="J12">
            <v>0</v>
          </cell>
          <cell r="K12">
            <v>7.0000000000000007E-2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F13">
            <v>0</v>
          </cell>
          <cell r="G13">
            <v>0</v>
          </cell>
          <cell r="H13">
            <v>0</v>
          </cell>
          <cell r="I13">
            <v>7.0000000000000007E-2</v>
          </cell>
          <cell r="J13">
            <v>0</v>
          </cell>
          <cell r="K13">
            <v>7.0000000000000007E-2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F14">
            <v>0</v>
          </cell>
          <cell r="G14">
            <v>0</v>
          </cell>
          <cell r="H14">
            <v>0</v>
          </cell>
          <cell r="I14">
            <v>0.12</v>
          </cell>
          <cell r="J14">
            <v>0</v>
          </cell>
          <cell r="K14">
            <v>0.12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F15">
            <v>0</v>
          </cell>
          <cell r="G15">
            <v>0</v>
          </cell>
          <cell r="H15">
            <v>0</v>
          </cell>
          <cell r="I15">
            <v>0.12</v>
          </cell>
          <cell r="J15">
            <v>0</v>
          </cell>
          <cell r="K15">
            <v>0.12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F16">
            <v>0</v>
          </cell>
          <cell r="G16">
            <v>0</v>
          </cell>
          <cell r="H16">
            <v>0</v>
          </cell>
          <cell r="I16">
            <v>0.12</v>
          </cell>
          <cell r="J16">
            <v>0</v>
          </cell>
          <cell r="K16">
            <v>0.12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F17">
            <v>0</v>
          </cell>
          <cell r="G17">
            <v>0</v>
          </cell>
          <cell r="H17">
            <v>0</v>
          </cell>
          <cell r="I17">
            <v>0.15</v>
          </cell>
          <cell r="J17">
            <v>0</v>
          </cell>
          <cell r="K17">
            <v>0.15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F18">
            <v>0</v>
          </cell>
          <cell r="G18">
            <v>0</v>
          </cell>
          <cell r="H18">
            <v>0</v>
          </cell>
          <cell r="I18">
            <v>0.15</v>
          </cell>
          <cell r="J18">
            <v>0</v>
          </cell>
          <cell r="K18">
            <v>0.15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F19">
            <v>0</v>
          </cell>
          <cell r="G19">
            <v>0</v>
          </cell>
          <cell r="H19">
            <v>0</v>
          </cell>
          <cell r="I19">
            <v>0.15</v>
          </cell>
          <cell r="J19">
            <v>0</v>
          </cell>
          <cell r="K19">
            <v>0.15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F20">
            <v>0</v>
          </cell>
          <cell r="G20">
            <v>0</v>
          </cell>
          <cell r="H20">
            <v>0</v>
          </cell>
          <cell r="I20">
            <v>0.15</v>
          </cell>
          <cell r="J20">
            <v>0</v>
          </cell>
          <cell r="K20">
            <v>0.15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F21">
            <v>0</v>
          </cell>
          <cell r="G21">
            <v>0</v>
          </cell>
          <cell r="H21">
            <v>0</v>
          </cell>
          <cell r="I21">
            <v>0.15</v>
          </cell>
          <cell r="J21">
            <v>0</v>
          </cell>
          <cell r="K21">
            <v>0.15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F22">
            <v>0</v>
          </cell>
          <cell r="G22">
            <v>0</v>
          </cell>
          <cell r="H22">
            <v>0</v>
          </cell>
          <cell r="I22">
            <v>0.15</v>
          </cell>
          <cell r="J22">
            <v>0</v>
          </cell>
          <cell r="K22">
            <v>0.15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F23">
            <v>0</v>
          </cell>
          <cell r="G23">
            <v>0</v>
          </cell>
          <cell r="H23">
            <v>0</v>
          </cell>
          <cell r="I23">
            <v>0.15</v>
          </cell>
          <cell r="J23">
            <v>0</v>
          </cell>
          <cell r="K23">
            <v>0.15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F24">
            <v>0</v>
          </cell>
          <cell r="G24">
            <v>0</v>
          </cell>
          <cell r="H24">
            <v>0</v>
          </cell>
          <cell r="I24">
            <v>0.15</v>
          </cell>
          <cell r="J24">
            <v>0</v>
          </cell>
          <cell r="K24">
            <v>0.15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F25">
            <v>0</v>
          </cell>
          <cell r="G25">
            <v>0</v>
          </cell>
          <cell r="H25">
            <v>0</v>
          </cell>
          <cell r="I25">
            <v>0.15</v>
          </cell>
          <cell r="J25">
            <v>0</v>
          </cell>
          <cell r="K25">
            <v>0.15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F26">
            <v>0</v>
          </cell>
          <cell r="G26">
            <v>0</v>
          </cell>
          <cell r="H26">
            <v>0</v>
          </cell>
          <cell r="I26">
            <v>0.15</v>
          </cell>
          <cell r="J26">
            <v>0</v>
          </cell>
          <cell r="K26">
            <v>0.15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F27">
            <v>0</v>
          </cell>
          <cell r="G27">
            <v>0</v>
          </cell>
          <cell r="H27">
            <v>0</v>
          </cell>
          <cell r="I27">
            <v>0.3</v>
          </cell>
          <cell r="J27">
            <v>0</v>
          </cell>
          <cell r="K27">
            <v>0.3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F28">
            <v>0</v>
          </cell>
          <cell r="G28">
            <v>0</v>
          </cell>
          <cell r="H28">
            <v>0</v>
          </cell>
          <cell r="I28">
            <v>0.3</v>
          </cell>
          <cell r="J28">
            <v>0</v>
          </cell>
          <cell r="K28">
            <v>0.3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F29">
            <v>0</v>
          </cell>
          <cell r="G29">
            <v>0</v>
          </cell>
          <cell r="H29">
            <v>0</v>
          </cell>
          <cell r="I29">
            <v>0.3</v>
          </cell>
          <cell r="J29">
            <v>0</v>
          </cell>
          <cell r="K29">
            <v>0.3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F30">
            <v>0</v>
          </cell>
          <cell r="G30">
            <v>0</v>
          </cell>
          <cell r="H30">
            <v>0</v>
          </cell>
          <cell r="I30">
            <v>0.3</v>
          </cell>
          <cell r="J30">
            <v>0</v>
          </cell>
          <cell r="K30">
            <v>0.3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</v>
          </cell>
        </row>
        <row r="31">
          <cell r="A31" t="str">
            <v>5S</v>
          </cell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F31">
            <v>0</v>
          </cell>
          <cell r="G31">
            <v>0</v>
          </cell>
          <cell r="H31">
            <v>0</v>
          </cell>
          <cell r="I31">
            <v>0.45</v>
          </cell>
          <cell r="J31">
            <v>0</v>
          </cell>
          <cell r="K31">
            <v>0.45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I32">
            <v>0.45</v>
          </cell>
          <cell r="J32">
            <v>0</v>
          </cell>
          <cell r="K32">
            <v>0.45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F33">
            <v>0</v>
          </cell>
          <cell r="G33">
            <v>0</v>
          </cell>
          <cell r="H33">
            <v>0</v>
          </cell>
          <cell r="I33">
            <v>0.9</v>
          </cell>
          <cell r="J33">
            <v>0</v>
          </cell>
          <cell r="K33">
            <v>0.9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F34">
            <v>0</v>
          </cell>
          <cell r="G34">
            <v>0</v>
          </cell>
          <cell r="H34">
            <v>0</v>
          </cell>
          <cell r="I34">
            <v>1.2</v>
          </cell>
          <cell r="J34">
            <v>0</v>
          </cell>
          <cell r="K34">
            <v>1.2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F35">
            <v>0</v>
          </cell>
          <cell r="G35">
            <v>0</v>
          </cell>
          <cell r="H35">
            <v>0</v>
          </cell>
          <cell r="I35">
            <v>1.34</v>
          </cell>
          <cell r="J35">
            <v>0</v>
          </cell>
          <cell r="K35">
            <v>1.34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F36">
            <v>0</v>
          </cell>
          <cell r="G36">
            <v>0</v>
          </cell>
          <cell r="H36">
            <v>0</v>
          </cell>
          <cell r="I36">
            <v>1.65</v>
          </cell>
          <cell r="J36">
            <v>0</v>
          </cell>
          <cell r="K36">
            <v>1.65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F37">
            <v>0</v>
          </cell>
          <cell r="G37">
            <v>0</v>
          </cell>
          <cell r="H37">
            <v>0</v>
          </cell>
          <cell r="I37">
            <v>1.8</v>
          </cell>
          <cell r="J37">
            <v>0</v>
          </cell>
          <cell r="K37">
            <v>1.8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F38">
            <v>0</v>
          </cell>
          <cell r="G38">
            <v>0</v>
          </cell>
          <cell r="H38">
            <v>0</v>
          </cell>
          <cell r="I38">
            <v>2.54</v>
          </cell>
          <cell r="J38">
            <v>0</v>
          </cell>
          <cell r="K38">
            <v>2.54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F39">
            <v>0</v>
          </cell>
          <cell r="G39">
            <v>0</v>
          </cell>
          <cell r="H39">
            <v>0</v>
          </cell>
          <cell r="I39">
            <v>2.69</v>
          </cell>
          <cell r="J39">
            <v>0</v>
          </cell>
          <cell r="K39">
            <v>2.69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F40">
            <v>0</v>
          </cell>
          <cell r="G40">
            <v>0</v>
          </cell>
          <cell r="H40">
            <v>0</v>
          </cell>
          <cell r="I40">
            <v>2.4300000000000002</v>
          </cell>
          <cell r="J40">
            <v>1.47</v>
          </cell>
          <cell r="K40">
            <v>3.9000000000000004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F41">
            <v>0</v>
          </cell>
          <cell r="G41">
            <v>0</v>
          </cell>
          <cell r="H41">
            <v>0</v>
          </cell>
          <cell r="I41">
            <v>3.04</v>
          </cell>
          <cell r="J41">
            <v>3.11</v>
          </cell>
          <cell r="K41">
            <v>6.15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F42">
            <v>0</v>
          </cell>
          <cell r="G42">
            <v>0</v>
          </cell>
          <cell r="H42">
            <v>0</v>
          </cell>
          <cell r="I42">
            <v>1.42</v>
          </cell>
          <cell r="J42">
            <v>1.27</v>
          </cell>
          <cell r="K42">
            <v>2.69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F43">
            <v>0</v>
          </cell>
          <cell r="G43">
            <v>0</v>
          </cell>
          <cell r="H43">
            <v>0</v>
          </cell>
          <cell r="I43">
            <v>1.62</v>
          </cell>
          <cell r="J43">
            <v>1.38</v>
          </cell>
          <cell r="K43">
            <v>3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F44">
            <v>0</v>
          </cell>
          <cell r="G44">
            <v>0</v>
          </cell>
          <cell r="H44">
            <v>0</v>
          </cell>
          <cell r="I44">
            <v>1.82</v>
          </cell>
          <cell r="J44">
            <v>1.48</v>
          </cell>
          <cell r="K44">
            <v>3.3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F45">
            <v>0</v>
          </cell>
          <cell r="G45">
            <v>0</v>
          </cell>
          <cell r="H45">
            <v>0</v>
          </cell>
          <cell r="I45">
            <v>2.0299999999999998</v>
          </cell>
          <cell r="J45">
            <v>1.72</v>
          </cell>
          <cell r="K45">
            <v>3.75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F46">
            <v>0</v>
          </cell>
          <cell r="G46">
            <v>0</v>
          </cell>
          <cell r="H46">
            <v>0</v>
          </cell>
          <cell r="I46">
            <v>2.23</v>
          </cell>
          <cell r="J46">
            <v>2.27</v>
          </cell>
          <cell r="K46">
            <v>4.5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F47">
            <v>0</v>
          </cell>
          <cell r="G47">
            <v>0</v>
          </cell>
          <cell r="H47">
            <v>0</v>
          </cell>
          <cell r="I47">
            <v>2.4300000000000002</v>
          </cell>
          <cell r="J47">
            <v>2.0699999999999998</v>
          </cell>
          <cell r="K47">
            <v>4.5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F48">
            <v>0</v>
          </cell>
          <cell r="G48">
            <v>0</v>
          </cell>
          <cell r="H48">
            <v>0</v>
          </cell>
          <cell r="I48">
            <v>2.64</v>
          </cell>
          <cell r="J48">
            <v>4.8600000000000003</v>
          </cell>
          <cell r="K48">
            <v>7.5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F49">
            <v>0</v>
          </cell>
          <cell r="G49">
            <v>0</v>
          </cell>
          <cell r="H49">
            <v>0</v>
          </cell>
          <cell r="I49">
            <v>2.84</v>
          </cell>
          <cell r="J49">
            <v>5.26</v>
          </cell>
          <cell r="K49">
            <v>8.1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F50">
            <v>0</v>
          </cell>
          <cell r="G50">
            <v>0</v>
          </cell>
          <cell r="H50">
            <v>0</v>
          </cell>
          <cell r="I50">
            <v>3.04</v>
          </cell>
          <cell r="J50">
            <v>5.66</v>
          </cell>
          <cell r="K50">
            <v>8.6999999999999993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F51">
            <v>0</v>
          </cell>
          <cell r="G51">
            <v>0</v>
          </cell>
          <cell r="H51">
            <v>0</v>
          </cell>
          <cell r="I51">
            <v>3.24</v>
          </cell>
          <cell r="J51">
            <v>6.06</v>
          </cell>
          <cell r="K51">
            <v>9.3000000000000007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F52">
            <v>0</v>
          </cell>
          <cell r="G52">
            <v>0</v>
          </cell>
          <cell r="H52">
            <v>0</v>
          </cell>
          <cell r="I52">
            <v>3.45</v>
          </cell>
          <cell r="J52">
            <v>6.44</v>
          </cell>
          <cell r="K52">
            <v>9.89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12</v>
          </cell>
          <cell r="Q52">
            <v>12</v>
          </cell>
          <cell r="R52" t="str">
            <v/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F53">
            <v>0</v>
          </cell>
          <cell r="G53">
            <v>0</v>
          </cell>
          <cell r="H53">
            <v>0</v>
          </cell>
          <cell r="I53">
            <v>3.65</v>
          </cell>
          <cell r="J53">
            <v>6.84</v>
          </cell>
          <cell r="K53">
            <v>10.49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F54">
            <v>0</v>
          </cell>
          <cell r="G54">
            <v>0</v>
          </cell>
          <cell r="H54">
            <v>0</v>
          </cell>
          <cell r="I54">
            <v>7.0000000000000007E-2</v>
          </cell>
          <cell r="J54">
            <v>0</v>
          </cell>
          <cell r="K54">
            <v>7.0000000000000007E-2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F55">
            <v>0</v>
          </cell>
          <cell r="G55">
            <v>0</v>
          </cell>
          <cell r="H55">
            <v>0</v>
          </cell>
          <cell r="I55">
            <v>7.0000000000000007E-2</v>
          </cell>
          <cell r="J55">
            <v>0</v>
          </cell>
          <cell r="K55">
            <v>7.0000000000000007E-2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2</v>
          </cell>
          <cell r="Q55" t="str">
            <v xml:space="preserve">S_x0001_N_x0002_1a_x0000__x0017_T«n nÒn b»ng c¸t ®Çm kü_x0002_m3_x0000_%X©y mãng ®¸ 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F56">
            <v>0</v>
          </cell>
          <cell r="G56">
            <v>0</v>
          </cell>
          <cell r="H56">
            <v>0</v>
          </cell>
          <cell r="I56">
            <v>7.0000000000000007E-2</v>
          </cell>
          <cell r="J56">
            <v>0</v>
          </cell>
          <cell r="K56">
            <v>7.0000000000000007E-2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F57">
            <v>0</v>
          </cell>
          <cell r="G57">
            <v>0</v>
          </cell>
          <cell r="H57">
            <v>0</v>
          </cell>
          <cell r="I57">
            <v>7.0000000000000007E-2</v>
          </cell>
          <cell r="J57">
            <v>0</v>
          </cell>
          <cell r="K57">
            <v>7.0000000000000007E-2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F58">
            <v>0</v>
          </cell>
          <cell r="G58">
            <v>0</v>
          </cell>
          <cell r="H58">
            <v>0</v>
          </cell>
          <cell r="I58">
            <v>7.0000000000000007E-2</v>
          </cell>
          <cell r="J58">
            <v>0</v>
          </cell>
          <cell r="K58">
            <v>7.0000000000000007E-2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F59">
            <v>0</v>
          </cell>
          <cell r="G59">
            <v>0</v>
          </cell>
          <cell r="H59">
            <v>0</v>
          </cell>
          <cell r="I59">
            <v>7.0000000000000007E-2</v>
          </cell>
          <cell r="J59">
            <v>0</v>
          </cell>
          <cell r="K59">
            <v>7.0000000000000007E-2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F60">
            <v>0</v>
          </cell>
          <cell r="G60">
            <v>0</v>
          </cell>
          <cell r="H60">
            <v>0</v>
          </cell>
          <cell r="I60">
            <v>7.0000000000000007E-2</v>
          </cell>
          <cell r="J60">
            <v>0</v>
          </cell>
          <cell r="K60">
            <v>7.0000000000000007E-2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F61">
            <v>0</v>
          </cell>
          <cell r="G61">
            <v>0</v>
          </cell>
          <cell r="H61">
            <v>0</v>
          </cell>
          <cell r="I61">
            <v>7.0000000000000007E-2</v>
          </cell>
          <cell r="J61">
            <v>0</v>
          </cell>
          <cell r="K61">
            <v>7.0000000000000007E-2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F62">
            <v>0</v>
          </cell>
          <cell r="G62">
            <v>0</v>
          </cell>
          <cell r="H62">
            <v>0</v>
          </cell>
          <cell r="I62">
            <v>7.0000000000000007E-2</v>
          </cell>
          <cell r="J62">
            <v>0</v>
          </cell>
          <cell r="K62">
            <v>7.0000000000000007E-2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F63">
            <v>0</v>
          </cell>
          <cell r="G63">
            <v>0</v>
          </cell>
          <cell r="H63">
            <v>0</v>
          </cell>
          <cell r="I63">
            <v>7.0000000000000007E-2</v>
          </cell>
          <cell r="J63">
            <v>0</v>
          </cell>
          <cell r="K63">
            <v>7.0000000000000007E-2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F64">
            <v>0</v>
          </cell>
          <cell r="G64">
            <v>0</v>
          </cell>
          <cell r="H64">
            <v>0</v>
          </cell>
          <cell r="I64">
            <v>7.0000000000000007E-2</v>
          </cell>
          <cell r="J64">
            <v>0</v>
          </cell>
          <cell r="K64">
            <v>7.0000000000000007E-2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F65">
            <v>0</v>
          </cell>
          <cell r="G65">
            <v>0</v>
          </cell>
          <cell r="H65">
            <v>0</v>
          </cell>
          <cell r="I65">
            <v>7.0000000000000007E-2</v>
          </cell>
          <cell r="J65">
            <v>0</v>
          </cell>
          <cell r="K65">
            <v>7.0000000000000007E-2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F66">
            <v>0</v>
          </cell>
          <cell r="G66">
            <v>0</v>
          </cell>
          <cell r="H66">
            <v>0</v>
          </cell>
          <cell r="I66">
            <v>7.0000000000000007E-2</v>
          </cell>
          <cell r="J66">
            <v>0</v>
          </cell>
          <cell r="K66">
            <v>7.0000000000000007E-2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F67">
            <v>0</v>
          </cell>
          <cell r="G67">
            <v>0</v>
          </cell>
          <cell r="H67">
            <v>0</v>
          </cell>
          <cell r="I67">
            <v>7.0000000000000007E-2</v>
          </cell>
          <cell r="J67">
            <v>0</v>
          </cell>
          <cell r="K67">
            <v>7.0000000000000007E-2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F68">
            <v>0</v>
          </cell>
          <cell r="G68">
            <v>0</v>
          </cell>
          <cell r="H68">
            <v>0</v>
          </cell>
          <cell r="I68">
            <v>7.0000000000000007E-2</v>
          </cell>
          <cell r="J68">
            <v>0</v>
          </cell>
          <cell r="K68">
            <v>7.0000000000000007E-2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F69">
            <v>0</v>
          </cell>
          <cell r="G69">
            <v>0</v>
          </cell>
          <cell r="H69">
            <v>0</v>
          </cell>
          <cell r="I69">
            <v>0.12</v>
          </cell>
          <cell r="J69">
            <v>0</v>
          </cell>
          <cell r="K69">
            <v>0.12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F70">
            <v>0</v>
          </cell>
          <cell r="G70">
            <v>0</v>
          </cell>
          <cell r="H70">
            <v>0</v>
          </cell>
          <cell r="I70">
            <v>0.12</v>
          </cell>
          <cell r="J70">
            <v>0</v>
          </cell>
          <cell r="K70">
            <v>0.12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F71">
            <v>0</v>
          </cell>
          <cell r="G71">
            <v>0</v>
          </cell>
          <cell r="H71">
            <v>0</v>
          </cell>
          <cell r="I71">
            <v>0.12</v>
          </cell>
          <cell r="J71">
            <v>0</v>
          </cell>
          <cell r="K71">
            <v>0.12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F72">
            <v>0</v>
          </cell>
          <cell r="G72">
            <v>0</v>
          </cell>
          <cell r="H72">
            <v>0</v>
          </cell>
          <cell r="I72">
            <v>0.15</v>
          </cell>
          <cell r="J72">
            <v>0</v>
          </cell>
          <cell r="K72">
            <v>0.15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F73">
            <v>0</v>
          </cell>
          <cell r="G73">
            <v>0</v>
          </cell>
          <cell r="H73">
            <v>0</v>
          </cell>
          <cell r="I73">
            <v>0.15</v>
          </cell>
          <cell r="J73">
            <v>0</v>
          </cell>
          <cell r="K73">
            <v>0.15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2</v>
          </cell>
          <cell r="Q73">
            <v>2</v>
          </cell>
          <cell r="R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F74">
            <v>0</v>
          </cell>
          <cell r="G74">
            <v>0</v>
          </cell>
          <cell r="H74">
            <v>0</v>
          </cell>
          <cell r="I74">
            <v>0.15</v>
          </cell>
          <cell r="J74">
            <v>0</v>
          </cell>
          <cell r="K74">
            <v>0.15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F75">
            <v>0</v>
          </cell>
          <cell r="G75">
            <v>0</v>
          </cell>
          <cell r="H75">
            <v>0</v>
          </cell>
          <cell r="I75">
            <v>0.15</v>
          </cell>
          <cell r="J75">
            <v>0</v>
          </cell>
          <cell r="K75">
            <v>0.15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F76">
            <v>0</v>
          </cell>
          <cell r="G76">
            <v>0</v>
          </cell>
          <cell r="H76">
            <v>0</v>
          </cell>
          <cell r="I76">
            <v>0.15</v>
          </cell>
          <cell r="J76">
            <v>0</v>
          </cell>
          <cell r="K76">
            <v>0.15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F77">
            <v>0</v>
          </cell>
          <cell r="G77">
            <v>0</v>
          </cell>
          <cell r="H77">
            <v>0</v>
          </cell>
          <cell r="I77">
            <v>0.15</v>
          </cell>
          <cell r="J77">
            <v>0</v>
          </cell>
          <cell r="K77">
            <v>0.15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F78">
            <v>0</v>
          </cell>
          <cell r="G78">
            <v>0</v>
          </cell>
          <cell r="H78">
            <v>0</v>
          </cell>
          <cell r="I78">
            <v>0.15</v>
          </cell>
          <cell r="J78">
            <v>0</v>
          </cell>
          <cell r="K78">
            <v>0.15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F79">
            <v>0</v>
          </cell>
          <cell r="G79">
            <v>0</v>
          </cell>
          <cell r="H79">
            <v>0</v>
          </cell>
          <cell r="I79">
            <v>0.15</v>
          </cell>
          <cell r="J79">
            <v>0</v>
          </cell>
          <cell r="K79">
            <v>0.15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F80">
            <v>0</v>
          </cell>
          <cell r="G80">
            <v>0</v>
          </cell>
          <cell r="H80">
            <v>0</v>
          </cell>
          <cell r="I80">
            <v>0.15</v>
          </cell>
          <cell r="J80">
            <v>0</v>
          </cell>
          <cell r="K80">
            <v>0.15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F81">
            <v>0</v>
          </cell>
          <cell r="G81">
            <v>0</v>
          </cell>
          <cell r="H81">
            <v>0</v>
          </cell>
          <cell r="I81">
            <v>0.15</v>
          </cell>
          <cell r="J81">
            <v>0</v>
          </cell>
          <cell r="K81">
            <v>0.15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F82">
            <v>0</v>
          </cell>
          <cell r="G82">
            <v>0</v>
          </cell>
          <cell r="H82">
            <v>0</v>
          </cell>
          <cell r="I82">
            <v>0.3</v>
          </cell>
          <cell r="J82">
            <v>0</v>
          </cell>
          <cell r="K82">
            <v>0.3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F83">
            <v>0</v>
          </cell>
          <cell r="G83">
            <v>0</v>
          </cell>
          <cell r="H83">
            <v>0</v>
          </cell>
          <cell r="I83">
            <v>0.3</v>
          </cell>
          <cell r="J83">
            <v>0</v>
          </cell>
          <cell r="K83">
            <v>0.3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F84">
            <v>0</v>
          </cell>
          <cell r="G84">
            <v>0</v>
          </cell>
          <cell r="H84">
            <v>0</v>
          </cell>
          <cell r="I84">
            <v>0.45</v>
          </cell>
          <cell r="J84">
            <v>0</v>
          </cell>
          <cell r="K84">
            <v>0.45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F85">
            <v>0</v>
          </cell>
          <cell r="G85">
            <v>0</v>
          </cell>
          <cell r="H85">
            <v>0</v>
          </cell>
          <cell r="I85">
            <v>0.45</v>
          </cell>
          <cell r="J85">
            <v>0</v>
          </cell>
          <cell r="K85">
            <v>0.45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F86">
            <v>0</v>
          </cell>
          <cell r="G86">
            <v>0</v>
          </cell>
          <cell r="H86">
            <v>0</v>
          </cell>
          <cell r="I86">
            <v>0.6</v>
          </cell>
          <cell r="J86">
            <v>0</v>
          </cell>
          <cell r="K86">
            <v>0.6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F87">
            <v>0</v>
          </cell>
          <cell r="G87">
            <v>0</v>
          </cell>
          <cell r="H87">
            <v>0</v>
          </cell>
          <cell r="I87">
            <v>0.6</v>
          </cell>
          <cell r="J87">
            <v>0</v>
          </cell>
          <cell r="K87">
            <v>0.6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F88">
            <v>0</v>
          </cell>
          <cell r="G88">
            <v>0</v>
          </cell>
          <cell r="H88">
            <v>0</v>
          </cell>
          <cell r="I88">
            <v>1.2</v>
          </cell>
          <cell r="J88">
            <v>0</v>
          </cell>
          <cell r="K88">
            <v>1.2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F89">
            <v>0</v>
          </cell>
          <cell r="G89">
            <v>0</v>
          </cell>
          <cell r="H89">
            <v>0</v>
          </cell>
          <cell r="I89">
            <v>1.5</v>
          </cell>
          <cell r="J89">
            <v>0</v>
          </cell>
          <cell r="K89">
            <v>1.5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F90">
            <v>1</v>
          </cell>
          <cell r="G90">
            <v>1</v>
          </cell>
          <cell r="H90">
            <v>2.2251287283221441E-307</v>
          </cell>
          <cell r="I90">
            <v>1.65</v>
          </cell>
          <cell r="J90">
            <v>0</v>
          </cell>
          <cell r="K90">
            <v>1.65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F91">
            <v>0</v>
          </cell>
          <cell r="G91">
            <v>0</v>
          </cell>
          <cell r="H91">
            <v>0</v>
          </cell>
          <cell r="I91">
            <v>1.95</v>
          </cell>
          <cell r="J91">
            <v>0</v>
          </cell>
          <cell r="K91">
            <v>1.95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F92">
            <v>0</v>
          </cell>
          <cell r="G92">
            <v>0</v>
          </cell>
          <cell r="H92">
            <v>0</v>
          </cell>
          <cell r="I92">
            <v>2.25</v>
          </cell>
          <cell r="J92">
            <v>0</v>
          </cell>
          <cell r="K92">
            <v>2.25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F93">
            <v>0</v>
          </cell>
          <cell r="G93">
            <v>0</v>
          </cell>
          <cell r="H93">
            <v>0</v>
          </cell>
          <cell r="I93">
            <v>2.0299999999999998</v>
          </cell>
          <cell r="J93">
            <v>1.1200000000000001</v>
          </cell>
          <cell r="K93">
            <v>3.15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F94">
            <v>0</v>
          </cell>
          <cell r="G94">
            <v>0</v>
          </cell>
          <cell r="H94">
            <v>0</v>
          </cell>
          <cell r="I94">
            <v>2.23</v>
          </cell>
          <cell r="J94">
            <v>1.37</v>
          </cell>
          <cell r="K94">
            <v>3.6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F95">
            <v>0</v>
          </cell>
          <cell r="G95">
            <v>0</v>
          </cell>
          <cell r="H95">
            <v>0</v>
          </cell>
          <cell r="I95">
            <v>2.4300000000000002</v>
          </cell>
          <cell r="J95">
            <v>2.0699999999999998</v>
          </cell>
          <cell r="K95">
            <v>4.5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F96">
            <v>0</v>
          </cell>
          <cell r="G96">
            <v>0</v>
          </cell>
          <cell r="H96">
            <v>0</v>
          </cell>
          <cell r="I96">
            <v>3.04</v>
          </cell>
          <cell r="J96">
            <v>5.66</v>
          </cell>
          <cell r="K96">
            <v>8.6999999999999993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F97">
            <v>0</v>
          </cell>
          <cell r="G97">
            <v>0</v>
          </cell>
          <cell r="H97">
            <v>0</v>
          </cell>
          <cell r="I97">
            <v>0.81</v>
          </cell>
          <cell r="J97">
            <v>0.99</v>
          </cell>
          <cell r="K97">
            <v>1.8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F98">
            <v>0</v>
          </cell>
          <cell r="G98">
            <v>0</v>
          </cell>
          <cell r="H98">
            <v>0</v>
          </cell>
          <cell r="I98">
            <v>1.01</v>
          </cell>
          <cell r="J98">
            <v>1.0900000000000001</v>
          </cell>
          <cell r="K98">
            <v>2.1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F99">
            <v>0</v>
          </cell>
          <cell r="G99">
            <v>0</v>
          </cell>
          <cell r="H99">
            <v>0</v>
          </cell>
          <cell r="I99">
            <v>1.22</v>
          </cell>
          <cell r="J99">
            <v>1.32</v>
          </cell>
          <cell r="K99">
            <v>2.54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F100">
            <v>0</v>
          </cell>
          <cell r="G100">
            <v>0</v>
          </cell>
          <cell r="H100">
            <v>0</v>
          </cell>
          <cell r="I100">
            <v>1.42</v>
          </cell>
          <cell r="J100">
            <v>2.48</v>
          </cell>
          <cell r="K100">
            <v>3.9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F101">
            <v>0</v>
          </cell>
          <cell r="G101">
            <v>0</v>
          </cell>
          <cell r="H101">
            <v>0</v>
          </cell>
          <cell r="I101">
            <v>1.62</v>
          </cell>
          <cell r="J101">
            <v>2.73</v>
          </cell>
          <cell r="K101">
            <v>4.3499999999999996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F102">
            <v>0</v>
          </cell>
          <cell r="G102">
            <v>0</v>
          </cell>
          <cell r="H102">
            <v>0</v>
          </cell>
          <cell r="I102">
            <v>1.82</v>
          </cell>
          <cell r="J102">
            <v>3.12</v>
          </cell>
          <cell r="K102">
            <v>4.9400000000000004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F103">
            <v>0</v>
          </cell>
          <cell r="G103">
            <v>0</v>
          </cell>
          <cell r="H103">
            <v>0</v>
          </cell>
          <cell r="I103">
            <v>2.0299999999999998</v>
          </cell>
          <cell r="J103">
            <v>5.47</v>
          </cell>
          <cell r="K103">
            <v>7.5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F104">
            <v>0</v>
          </cell>
          <cell r="G104">
            <v>0</v>
          </cell>
          <cell r="H104">
            <v>0</v>
          </cell>
          <cell r="I104">
            <v>2.23</v>
          </cell>
          <cell r="J104">
            <v>6.47</v>
          </cell>
          <cell r="K104">
            <v>8.6999999999999993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F105">
            <v>0</v>
          </cell>
          <cell r="G105">
            <v>0</v>
          </cell>
          <cell r="H105">
            <v>0</v>
          </cell>
          <cell r="I105">
            <v>2.4300000000000002</v>
          </cell>
          <cell r="J105">
            <v>6.57</v>
          </cell>
          <cell r="K105">
            <v>9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F106">
            <v>0</v>
          </cell>
          <cell r="G106">
            <v>0</v>
          </cell>
          <cell r="H106">
            <v>0</v>
          </cell>
          <cell r="I106">
            <v>2.64</v>
          </cell>
          <cell r="J106">
            <v>13.86</v>
          </cell>
          <cell r="K106">
            <v>16.5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F107">
            <v>0</v>
          </cell>
          <cell r="G107">
            <v>0</v>
          </cell>
          <cell r="H107">
            <v>0</v>
          </cell>
          <cell r="I107">
            <v>2.84</v>
          </cell>
          <cell r="J107">
            <v>15.16</v>
          </cell>
          <cell r="K107">
            <v>18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F108">
            <v>0</v>
          </cell>
          <cell r="G108">
            <v>0</v>
          </cell>
          <cell r="H108">
            <v>0</v>
          </cell>
          <cell r="I108">
            <v>3.04</v>
          </cell>
          <cell r="J108">
            <v>16.45</v>
          </cell>
          <cell r="K108">
            <v>19.489999999999998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F109">
            <v>0</v>
          </cell>
          <cell r="G109">
            <v>0</v>
          </cell>
          <cell r="H109">
            <v>0</v>
          </cell>
          <cell r="I109">
            <v>3.24</v>
          </cell>
          <cell r="J109">
            <v>17.75</v>
          </cell>
          <cell r="K109">
            <v>20.990000000000002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F110">
            <v>0</v>
          </cell>
          <cell r="G110">
            <v>0</v>
          </cell>
          <cell r="H110">
            <v>0</v>
          </cell>
          <cell r="I110">
            <v>3.45</v>
          </cell>
          <cell r="J110">
            <v>18.54</v>
          </cell>
          <cell r="K110">
            <v>21.99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F111">
            <v>0</v>
          </cell>
          <cell r="G111">
            <v>0</v>
          </cell>
          <cell r="H111">
            <v>0</v>
          </cell>
          <cell r="I111">
            <v>3.65</v>
          </cell>
          <cell r="J111">
            <v>18.84</v>
          </cell>
          <cell r="K111">
            <v>22.49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F112">
            <v>0</v>
          </cell>
          <cell r="G112">
            <v>0</v>
          </cell>
          <cell r="H112">
            <v>0</v>
          </cell>
          <cell r="I112">
            <v>0.81</v>
          </cell>
          <cell r="J112">
            <v>1.1399999999999999</v>
          </cell>
          <cell r="K112">
            <v>1.95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F113">
            <v>0</v>
          </cell>
          <cell r="G113">
            <v>0</v>
          </cell>
          <cell r="H113">
            <v>0</v>
          </cell>
          <cell r="I113">
            <v>1.01</v>
          </cell>
          <cell r="J113">
            <v>1.99</v>
          </cell>
          <cell r="K113">
            <v>3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4</v>
          </cell>
          <cell r="Q113">
            <v>4</v>
          </cell>
          <cell r="R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F114">
            <v>0</v>
          </cell>
          <cell r="G114">
            <v>0</v>
          </cell>
          <cell r="H114">
            <v>0</v>
          </cell>
          <cell r="I114">
            <v>1.22</v>
          </cell>
          <cell r="J114">
            <v>2.68</v>
          </cell>
          <cell r="K114">
            <v>3.9000000000000004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F115">
            <v>0</v>
          </cell>
          <cell r="G115">
            <v>0</v>
          </cell>
          <cell r="H115">
            <v>0</v>
          </cell>
          <cell r="I115">
            <v>1.42</v>
          </cell>
          <cell r="J115">
            <v>3.97</v>
          </cell>
          <cell r="K115">
            <v>5.3900000000000006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F116">
            <v>0</v>
          </cell>
          <cell r="G116">
            <v>0</v>
          </cell>
          <cell r="H116">
            <v>0</v>
          </cell>
          <cell r="I116">
            <v>1.62</v>
          </cell>
          <cell r="J116">
            <v>4.68</v>
          </cell>
          <cell r="K116">
            <v>6.3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F117">
            <v>0</v>
          </cell>
          <cell r="G117">
            <v>0</v>
          </cell>
          <cell r="H117">
            <v>0</v>
          </cell>
          <cell r="I117">
            <v>1.82</v>
          </cell>
          <cell r="J117">
            <v>6.88</v>
          </cell>
          <cell r="K117">
            <v>8.6999999999999993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F118">
            <v>0</v>
          </cell>
          <cell r="G118">
            <v>0</v>
          </cell>
          <cell r="H118">
            <v>0</v>
          </cell>
          <cell r="I118">
            <v>2.0299999999999998</v>
          </cell>
          <cell r="J118">
            <v>10.42</v>
          </cell>
          <cell r="K118">
            <v>12.45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F119">
            <v>0</v>
          </cell>
          <cell r="G119">
            <v>0</v>
          </cell>
          <cell r="H119">
            <v>0</v>
          </cell>
          <cell r="I119">
            <v>2.23</v>
          </cell>
          <cell r="J119">
            <v>11.72</v>
          </cell>
          <cell r="K119">
            <v>13.950000000000001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F120">
            <v>0</v>
          </cell>
          <cell r="G120">
            <v>0</v>
          </cell>
          <cell r="H120">
            <v>0</v>
          </cell>
          <cell r="I120">
            <v>2.4300000000000002</v>
          </cell>
          <cell r="J120">
            <v>15.57</v>
          </cell>
          <cell r="K120">
            <v>18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F121">
            <v>0</v>
          </cell>
          <cell r="G121">
            <v>0</v>
          </cell>
          <cell r="H121">
            <v>0</v>
          </cell>
          <cell r="I121">
            <v>2.84</v>
          </cell>
          <cell r="J121">
            <v>22.65</v>
          </cell>
          <cell r="K121">
            <v>25.49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F122">
            <v>0</v>
          </cell>
          <cell r="G122">
            <v>0</v>
          </cell>
          <cell r="H122">
            <v>0</v>
          </cell>
          <cell r="I122">
            <v>3.04</v>
          </cell>
          <cell r="J122">
            <v>23.96</v>
          </cell>
          <cell r="K122">
            <v>27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F123">
            <v>0</v>
          </cell>
          <cell r="G123">
            <v>0</v>
          </cell>
          <cell r="H123">
            <v>0</v>
          </cell>
          <cell r="I123">
            <v>3.24</v>
          </cell>
          <cell r="J123">
            <v>26.76</v>
          </cell>
          <cell r="K123">
            <v>30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F124">
            <v>0</v>
          </cell>
          <cell r="G124">
            <v>0</v>
          </cell>
          <cell r="H124">
            <v>0</v>
          </cell>
          <cell r="I124">
            <v>3.45</v>
          </cell>
          <cell r="J124">
            <v>28.05</v>
          </cell>
          <cell r="K124">
            <v>31.5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F125">
            <v>0</v>
          </cell>
          <cell r="G125">
            <v>0</v>
          </cell>
          <cell r="H125">
            <v>0</v>
          </cell>
          <cell r="I125">
            <v>3.65</v>
          </cell>
          <cell r="J125">
            <v>29.35</v>
          </cell>
          <cell r="K125">
            <v>33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F126">
            <v>0</v>
          </cell>
          <cell r="G126">
            <v>0</v>
          </cell>
          <cell r="H126">
            <v>0</v>
          </cell>
          <cell r="I126">
            <v>7.0000000000000007E-2</v>
          </cell>
          <cell r="J126">
            <v>0</v>
          </cell>
          <cell r="K126">
            <v>7.0000000000000007E-2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F127">
            <v>0</v>
          </cell>
          <cell r="G127">
            <v>0</v>
          </cell>
          <cell r="H127">
            <v>0</v>
          </cell>
          <cell r="I127">
            <v>7.0000000000000007E-2</v>
          </cell>
          <cell r="J127">
            <v>0</v>
          </cell>
          <cell r="K127">
            <v>7.0000000000000007E-2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F128">
            <v>0</v>
          </cell>
          <cell r="G128">
            <v>0</v>
          </cell>
          <cell r="H128">
            <v>0</v>
          </cell>
          <cell r="I128">
            <v>7.0000000000000007E-2</v>
          </cell>
          <cell r="J128">
            <v>0</v>
          </cell>
          <cell r="K128">
            <v>7.0000000000000007E-2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F129">
            <v>0</v>
          </cell>
          <cell r="G129">
            <v>0</v>
          </cell>
          <cell r="H129">
            <v>0</v>
          </cell>
          <cell r="I129">
            <v>7.0000000000000007E-2</v>
          </cell>
          <cell r="J129">
            <v>0</v>
          </cell>
          <cell r="K129">
            <v>7.0000000000000007E-2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F130">
            <v>1</v>
          </cell>
          <cell r="G130">
            <v>1</v>
          </cell>
          <cell r="H130">
            <v>1</v>
          </cell>
          <cell r="I130">
            <v>7.0000000000000007E-2</v>
          </cell>
          <cell r="J130">
            <v>6.9999992847442627E-2</v>
          </cell>
          <cell r="K130">
            <v>7.0000000000000007E-2</v>
          </cell>
          <cell r="L130">
            <v>6.9999992847442627E-2</v>
          </cell>
          <cell r="M130">
            <v>6.9999992847442627E-2</v>
          </cell>
          <cell r="N130">
            <v>6.9999992847442627E-2</v>
          </cell>
          <cell r="O130">
            <v>6.9999992847442627E-2</v>
          </cell>
          <cell r="P130">
            <v>2</v>
          </cell>
          <cell r="Q130">
            <v>2</v>
          </cell>
          <cell r="R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F131">
            <v>0</v>
          </cell>
          <cell r="G131">
            <v>0</v>
          </cell>
          <cell r="H131">
            <v>0</v>
          </cell>
          <cell r="I131">
            <v>7.0000000000000007E-2</v>
          </cell>
          <cell r="J131">
            <v>0</v>
          </cell>
          <cell r="K131">
            <v>7.0000000000000007E-2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F132">
            <v>0</v>
          </cell>
          <cell r="G132">
            <v>0</v>
          </cell>
          <cell r="H132">
            <v>0</v>
          </cell>
          <cell r="I132">
            <v>7.0000000000000007E-2</v>
          </cell>
          <cell r="J132">
            <v>0</v>
          </cell>
          <cell r="K132">
            <v>7.0000000000000007E-2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F133">
            <v>0</v>
          </cell>
          <cell r="G133">
            <v>0</v>
          </cell>
          <cell r="H133">
            <v>0</v>
          </cell>
          <cell r="I133">
            <v>7.0000000000000007E-2</v>
          </cell>
          <cell r="J133">
            <v>0</v>
          </cell>
          <cell r="K133">
            <v>7.0000000000000007E-2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F134">
            <v>0</v>
          </cell>
          <cell r="G134">
            <v>0</v>
          </cell>
          <cell r="H134">
            <v>0</v>
          </cell>
          <cell r="I134">
            <v>7.0000000000000007E-2</v>
          </cell>
          <cell r="J134">
            <v>0</v>
          </cell>
          <cell r="K134">
            <v>7.0000000000000007E-2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F135">
            <v>0</v>
          </cell>
          <cell r="G135">
            <v>0</v>
          </cell>
          <cell r="H135">
            <v>0</v>
          </cell>
          <cell r="I135">
            <v>7.0000000000000007E-2</v>
          </cell>
          <cell r="J135">
            <v>0</v>
          </cell>
          <cell r="K135">
            <v>7.0000000000000007E-2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F136">
            <v>0</v>
          </cell>
          <cell r="G136">
            <v>0</v>
          </cell>
          <cell r="H136">
            <v>0</v>
          </cell>
          <cell r="I136">
            <v>7.0000000000000007E-2</v>
          </cell>
          <cell r="J136">
            <v>0</v>
          </cell>
          <cell r="K136">
            <v>7.0000000000000007E-2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F137">
            <v>0</v>
          </cell>
          <cell r="G137">
            <v>0</v>
          </cell>
          <cell r="H137">
            <v>0</v>
          </cell>
          <cell r="I137">
            <v>7.0000000000000007E-2</v>
          </cell>
          <cell r="J137">
            <v>0</v>
          </cell>
          <cell r="K137">
            <v>7.0000000000000007E-2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F138">
            <v>0</v>
          </cell>
          <cell r="G138">
            <v>0</v>
          </cell>
          <cell r="H138">
            <v>0</v>
          </cell>
          <cell r="I138">
            <v>7.0000000000000007E-2</v>
          </cell>
          <cell r="J138">
            <v>0</v>
          </cell>
          <cell r="K138">
            <v>7.0000000000000007E-2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F139">
            <v>0</v>
          </cell>
          <cell r="G139">
            <v>0</v>
          </cell>
          <cell r="H139">
            <v>0</v>
          </cell>
          <cell r="I139">
            <v>7.0000000000000007E-2</v>
          </cell>
          <cell r="J139">
            <v>0</v>
          </cell>
          <cell r="K139">
            <v>7.0000000000000007E-2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F140">
            <v>0</v>
          </cell>
          <cell r="G140">
            <v>0</v>
          </cell>
          <cell r="H140">
            <v>0</v>
          </cell>
          <cell r="I140">
            <v>7.0000000000000007E-2</v>
          </cell>
          <cell r="J140">
            <v>0</v>
          </cell>
          <cell r="K140">
            <v>7.0000000000000007E-2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F141">
            <v>0</v>
          </cell>
          <cell r="G141">
            <v>0</v>
          </cell>
          <cell r="H141">
            <v>0</v>
          </cell>
          <cell r="I141">
            <v>0.12</v>
          </cell>
          <cell r="J141">
            <v>0</v>
          </cell>
          <cell r="K141">
            <v>0.12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F142">
            <v>0</v>
          </cell>
          <cell r="G142">
            <v>0</v>
          </cell>
          <cell r="H142">
            <v>0</v>
          </cell>
          <cell r="I142">
            <v>0.12</v>
          </cell>
          <cell r="J142">
            <v>0</v>
          </cell>
          <cell r="K142">
            <v>0.12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F143">
            <v>0</v>
          </cell>
          <cell r="G143">
            <v>0</v>
          </cell>
          <cell r="H143">
            <v>0</v>
          </cell>
          <cell r="I143">
            <v>0.12</v>
          </cell>
          <cell r="J143">
            <v>0</v>
          </cell>
          <cell r="K143">
            <v>0.12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F144">
            <v>0</v>
          </cell>
          <cell r="G144">
            <v>0</v>
          </cell>
          <cell r="H144">
            <v>0</v>
          </cell>
          <cell r="I144">
            <v>0.15</v>
          </cell>
          <cell r="J144">
            <v>0</v>
          </cell>
          <cell r="K144">
            <v>0.15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F145">
            <v>0</v>
          </cell>
          <cell r="G145">
            <v>0</v>
          </cell>
          <cell r="H145">
            <v>0</v>
          </cell>
          <cell r="I145">
            <v>0.15</v>
          </cell>
          <cell r="J145">
            <v>0</v>
          </cell>
          <cell r="K145">
            <v>0.15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F146">
            <v>0</v>
          </cell>
          <cell r="G146">
            <v>0</v>
          </cell>
          <cell r="H146">
            <v>0</v>
          </cell>
          <cell r="I146">
            <v>0.15</v>
          </cell>
          <cell r="J146">
            <v>0</v>
          </cell>
          <cell r="K146">
            <v>0.15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F147">
            <v>0</v>
          </cell>
          <cell r="G147">
            <v>0</v>
          </cell>
          <cell r="H147">
            <v>0</v>
          </cell>
          <cell r="I147">
            <v>0.15</v>
          </cell>
          <cell r="J147">
            <v>0</v>
          </cell>
          <cell r="K147">
            <v>0.15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F148">
            <v>0</v>
          </cell>
          <cell r="G148">
            <v>0</v>
          </cell>
          <cell r="H148">
            <v>0</v>
          </cell>
          <cell r="I148">
            <v>0.15</v>
          </cell>
          <cell r="J148">
            <v>0</v>
          </cell>
          <cell r="K148">
            <v>0.15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F149">
            <v>0</v>
          </cell>
          <cell r="G149">
            <v>0</v>
          </cell>
          <cell r="H149">
            <v>0</v>
          </cell>
          <cell r="I149">
            <v>0.15</v>
          </cell>
          <cell r="J149">
            <v>0</v>
          </cell>
          <cell r="K149">
            <v>0.15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F150">
            <v>0</v>
          </cell>
          <cell r="G150">
            <v>0</v>
          </cell>
          <cell r="H150">
            <v>0</v>
          </cell>
          <cell r="I150">
            <v>0.3</v>
          </cell>
          <cell r="J150">
            <v>0</v>
          </cell>
          <cell r="K150">
            <v>0.3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2</v>
          </cell>
          <cell r="Q150">
            <v>2</v>
          </cell>
          <cell r="R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F151">
            <v>0</v>
          </cell>
          <cell r="G151">
            <v>0</v>
          </cell>
          <cell r="H151">
            <v>0</v>
          </cell>
          <cell r="I151">
            <v>0.3</v>
          </cell>
          <cell r="J151">
            <v>0</v>
          </cell>
          <cell r="K151">
            <v>0.3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F152">
            <v>0</v>
          </cell>
          <cell r="G152">
            <v>0</v>
          </cell>
          <cell r="H152">
            <v>0</v>
          </cell>
          <cell r="I152">
            <v>0.3</v>
          </cell>
          <cell r="J152">
            <v>0</v>
          </cell>
          <cell r="K152">
            <v>0.3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F153">
            <v>0</v>
          </cell>
          <cell r="G153">
            <v>0</v>
          </cell>
          <cell r="H153">
            <v>0</v>
          </cell>
          <cell r="I153">
            <v>0.25</v>
          </cell>
          <cell r="J153">
            <v>0.2</v>
          </cell>
          <cell r="K153">
            <v>0.45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F154">
            <v>0</v>
          </cell>
          <cell r="G154">
            <v>0</v>
          </cell>
          <cell r="H154">
            <v>0</v>
          </cell>
          <cell r="I154">
            <v>0.3</v>
          </cell>
          <cell r="J154">
            <v>0.3</v>
          </cell>
          <cell r="K154">
            <v>0.6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F155">
            <v>0</v>
          </cell>
          <cell r="G155">
            <v>0</v>
          </cell>
          <cell r="H155">
            <v>0</v>
          </cell>
          <cell r="I155">
            <v>0.35</v>
          </cell>
          <cell r="J155">
            <v>0.4</v>
          </cell>
          <cell r="K155">
            <v>0.75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F156">
            <v>0</v>
          </cell>
          <cell r="G156">
            <v>0</v>
          </cell>
          <cell r="H156">
            <v>0</v>
          </cell>
          <cell r="I156">
            <v>0.41</v>
          </cell>
          <cell r="J156">
            <v>0.49</v>
          </cell>
          <cell r="K156">
            <v>0.89999999999999991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F157">
            <v>0</v>
          </cell>
          <cell r="G157">
            <v>0</v>
          </cell>
          <cell r="H157">
            <v>0</v>
          </cell>
          <cell r="I157">
            <v>0.51</v>
          </cell>
          <cell r="J157">
            <v>0.54</v>
          </cell>
          <cell r="K157">
            <v>1.05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F158">
            <v>0</v>
          </cell>
          <cell r="G158">
            <v>0</v>
          </cell>
          <cell r="H158">
            <v>0</v>
          </cell>
          <cell r="I158">
            <v>0.61</v>
          </cell>
          <cell r="J158">
            <v>1.04</v>
          </cell>
          <cell r="K158">
            <v>1.65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F159">
            <v>0</v>
          </cell>
          <cell r="G159">
            <v>0</v>
          </cell>
          <cell r="H159">
            <v>0</v>
          </cell>
          <cell r="I159">
            <v>0.81</v>
          </cell>
          <cell r="J159">
            <v>1.73</v>
          </cell>
          <cell r="K159">
            <v>2.54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F160">
            <v>0</v>
          </cell>
          <cell r="G160">
            <v>0</v>
          </cell>
          <cell r="H160">
            <v>0</v>
          </cell>
          <cell r="I160">
            <v>1.01</v>
          </cell>
          <cell r="J160">
            <v>3.04</v>
          </cell>
          <cell r="K160">
            <v>4.05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F161">
            <v>0</v>
          </cell>
          <cell r="G161">
            <v>0</v>
          </cell>
          <cell r="H161">
            <v>0</v>
          </cell>
          <cell r="I161">
            <v>1.22</v>
          </cell>
          <cell r="J161">
            <v>4.0199999999999996</v>
          </cell>
          <cell r="K161">
            <v>5.2399999999999993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F162">
            <v>0</v>
          </cell>
          <cell r="G162">
            <v>0</v>
          </cell>
          <cell r="H162">
            <v>0</v>
          </cell>
          <cell r="I162">
            <v>1.42</v>
          </cell>
          <cell r="J162">
            <v>5.33</v>
          </cell>
          <cell r="K162">
            <v>6.75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F163">
            <v>0</v>
          </cell>
          <cell r="G163">
            <v>0</v>
          </cell>
          <cell r="H163">
            <v>0</v>
          </cell>
          <cell r="I163">
            <v>1.62</v>
          </cell>
          <cell r="J163">
            <v>8.42</v>
          </cell>
          <cell r="K163">
            <v>10.039999999999999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F164">
            <v>0</v>
          </cell>
          <cell r="G164">
            <v>0</v>
          </cell>
          <cell r="H164">
            <v>0</v>
          </cell>
          <cell r="I164">
            <v>1.82</v>
          </cell>
          <cell r="J164">
            <v>11.53</v>
          </cell>
          <cell r="K164">
            <v>13.35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F165">
            <v>0</v>
          </cell>
          <cell r="G165">
            <v>0</v>
          </cell>
          <cell r="H165">
            <v>0</v>
          </cell>
          <cell r="I165">
            <v>2.0299999999999998</v>
          </cell>
          <cell r="J165">
            <v>14.47</v>
          </cell>
          <cell r="K165">
            <v>16.5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F166">
            <v>0</v>
          </cell>
          <cell r="G166">
            <v>0</v>
          </cell>
          <cell r="H166">
            <v>0</v>
          </cell>
          <cell r="I166">
            <v>2.4300000000000002</v>
          </cell>
          <cell r="J166">
            <v>24.57</v>
          </cell>
          <cell r="K166">
            <v>27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F167">
            <v>0</v>
          </cell>
          <cell r="G167">
            <v>0</v>
          </cell>
          <cell r="H167">
            <v>0</v>
          </cell>
          <cell r="I167">
            <v>3.24</v>
          </cell>
          <cell r="J167">
            <v>31.26</v>
          </cell>
          <cell r="K167">
            <v>34.5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F168">
            <v>0</v>
          </cell>
          <cell r="G168">
            <v>0</v>
          </cell>
          <cell r="H168">
            <v>0</v>
          </cell>
          <cell r="I168">
            <v>3.45</v>
          </cell>
          <cell r="J168">
            <v>34.049999999999997</v>
          </cell>
          <cell r="K168">
            <v>37.5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F169">
            <v>0</v>
          </cell>
          <cell r="G169">
            <v>0</v>
          </cell>
          <cell r="H169">
            <v>0</v>
          </cell>
          <cell r="I169">
            <v>3.65</v>
          </cell>
          <cell r="J169">
            <v>41.34</v>
          </cell>
          <cell r="K169">
            <v>44.99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F170">
            <v>0</v>
          </cell>
          <cell r="G170">
            <v>0</v>
          </cell>
          <cell r="H170">
            <v>0</v>
          </cell>
          <cell r="I170">
            <v>7.0000000000000007E-2</v>
          </cell>
          <cell r="J170">
            <v>0</v>
          </cell>
          <cell r="K170">
            <v>7.0000000000000007E-2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F171">
            <v>0</v>
          </cell>
          <cell r="G171">
            <v>0</v>
          </cell>
          <cell r="H171">
            <v>0</v>
          </cell>
          <cell r="I171">
            <v>7.0000000000000007E-2</v>
          </cell>
          <cell r="J171">
            <v>0</v>
          </cell>
          <cell r="K171">
            <v>7.0000000000000007E-2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F172">
            <v>0</v>
          </cell>
          <cell r="G172">
            <v>0</v>
          </cell>
          <cell r="H172">
            <v>0</v>
          </cell>
          <cell r="I172">
            <v>7.0000000000000007E-2</v>
          </cell>
          <cell r="J172">
            <v>0</v>
          </cell>
          <cell r="K172">
            <v>7.0000000000000007E-2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F173">
            <v>0</v>
          </cell>
          <cell r="G173">
            <v>0</v>
          </cell>
          <cell r="H173">
            <v>0</v>
          </cell>
          <cell r="I173">
            <v>7.0000000000000007E-2</v>
          </cell>
          <cell r="J173">
            <v>0</v>
          </cell>
          <cell r="K173">
            <v>7.0000000000000007E-2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F174">
            <v>0</v>
          </cell>
          <cell r="G174">
            <v>0</v>
          </cell>
          <cell r="H174">
            <v>0</v>
          </cell>
          <cell r="I174">
            <v>7.0000000000000007E-2</v>
          </cell>
          <cell r="J174">
            <v>6.9999992847442627E-2</v>
          </cell>
          <cell r="K174">
            <v>7.0000000000000007E-2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F175">
            <v>1</v>
          </cell>
          <cell r="G175">
            <v>1</v>
          </cell>
          <cell r="H175">
            <v>0</v>
          </cell>
          <cell r="I175">
            <v>7.0000000000000007E-2</v>
          </cell>
          <cell r="J175">
            <v>0</v>
          </cell>
          <cell r="K175">
            <v>7.0000000000000007E-2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F176">
            <v>0</v>
          </cell>
          <cell r="G176">
            <v>0</v>
          </cell>
          <cell r="H176">
            <v>0</v>
          </cell>
          <cell r="I176">
            <v>7.0000000000000007E-2</v>
          </cell>
          <cell r="J176">
            <v>0</v>
          </cell>
          <cell r="K176">
            <v>7.0000000000000007E-2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F177">
            <v>0</v>
          </cell>
          <cell r="G177">
            <v>0</v>
          </cell>
          <cell r="H177">
            <v>0</v>
          </cell>
          <cell r="I177">
            <v>7.0000000000000007E-2</v>
          </cell>
          <cell r="J177">
            <v>0</v>
          </cell>
          <cell r="K177">
            <v>7.0000000000000007E-2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F178">
            <v>0</v>
          </cell>
          <cell r="G178">
            <v>0</v>
          </cell>
          <cell r="H178">
            <v>0</v>
          </cell>
          <cell r="I178">
            <v>7.0000000000000007E-2</v>
          </cell>
          <cell r="J178">
            <v>0</v>
          </cell>
          <cell r="K178">
            <v>7.0000000000000007E-2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F179">
            <v>0</v>
          </cell>
          <cell r="G179">
            <v>0</v>
          </cell>
          <cell r="H179">
            <v>0</v>
          </cell>
          <cell r="I179">
            <v>7.0000000000000007E-2</v>
          </cell>
          <cell r="J179">
            <v>0</v>
          </cell>
          <cell r="K179">
            <v>7.0000000000000007E-2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F180">
            <v>0</v>
          </cell>
          <cell r="G180">
            <v>0</v>
          </cell>
          <cell r="H180">
            <v>0</v>
          </cell>
          <cell r="I180">
            <v>7.0000000000000007E-2</v>
          </cell>
          <cell r="J180">
            <v>0</v>
          </cell>
          <cell r="K180">
            <v>7.0000000000000007E-2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F181">
            <v>0</v>
          </cell>
          <cell r="G181">
            <v>0</v>
          </cell>
          <cell r="H181">
            <v>0</v>
          </cell>
          <cell r="I181">
            <v>7.0000000000000007E-2</v>
          </cell>
          <cell r="J181">
            <v>0</v>
          </cell>
          <cell r="K181">
            <v>7.0000000000000007E-2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F182">
            <v>0</v>
          </cell>
          <cell r="G182">
            <v>0</v>
          </cell>
          <cell r="H182">
            <v>0</v>
          </cell>
          <cell r="I182">
            <v>7.0000000000000007E-2</v>
          </cell>
          <cell r="J182">
            <v>0</v>
          </cell>
          <cell r="K182">
            <v>7.0000000000000007E-2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F183">
            <v>0</v>
          </cell>
          <cell r="G183">
            <v>0</v>
          </cell>
          <cell r="H183">
            <v>0</v>
          </cell>
          <cell r="I183">
            <v>7.0000000000000007E-2</v>
          </cell>
          <cell r="J183">
            <v>0</v>
          </cell>
          <cell r="K183">
            <v>7.0000000000000007E-2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F184">
            <v>0</v>
          </cell>
          <cell r="G184">
            <v>0</v>
          </cell>
          <cell r="H184">
            <v>0</v>
          </cell>
          <cell r="I184">
            <v>7.0000000000000007E-2</v>
          </cell>
          <cell r="J184">
            <v>0</v>
          </cell>
          <cell r="K184">
            <v>7.0000000000000007E-2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F185">
            <v>0</v>
          </cell>
          <cell r="G185">
            <v>0</v>
          </cell>
          <cell r="H185">
            <v>0</v>
          </cell>
          <cell r="I185">
            <v>0.12</v>
          </cell>
          <cell r="J185">
            <v>0</v>
          </cell>
          <cell r="K185">
            <v>0.12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F186">
            <v>0</v>
          </cell>
          <cell r="G186">
            <v>0</v>
          </cell>
          <cell r="H186">
            <v>0</v>
          </cell>
          <cell r="I186">
            <v>0.12</v>
          </cell>
          <cell r="J186">
            <v>0</v>
          </cell>
          <cell r="K186">
            <v>0.12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F187">
            <v>0</v>
          </cell>
          <cell r="G187">
            <v>0</v>
          </cell>
          <cell r="H187">
            <v>0</v>
          </cell>
          <cell r="I187">
            <v>0.12</v>
          </cell>
          <cell r="J187">
            <v>0</v>
          </cell>
          <cell r="K187">
            <v>0.12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F188">
            <v>0</v>
          </cell>
          <cell r="G188">
            <v>0</v>
          </cell>
          <cell r="H188">
            <v>0</v>
          </cell>
          <cell r="I188">
            <v>0.15</v>
          </cell>
          <cell r="J188">
            <v>0</v>
          </cell>
          <cell r="K188">
            <v>0.15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F189">
            <v>0</v>
          </cell>
          <cell r="G189">
            <v>0</v>
          </cell>
          <cell r="H189">
            <v>0</v>
          </cell>
          <cell r="I189">
            <v>0.15</v>
          </cell>
          <cell r="J189">
            <v>0</v>
          </cell>
          <cell r="K189">
            <v>0.15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F190">
            <v>0</v>
          </cell>
          <cell r="G190">
            <v>0</v>
          </cell>
          <cell r="H190">
            <v>0</v>
          </cell>
          <cell r="I190">
            <v>0.15</v>
          </cell>
          <cell r="J190">
            <v>8.42</v>
          </cell>
          <cell r="K190">
            <v>0.15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F191">
            <v>0</v>
          </cell>
          <cell r="G191">
            <v>0</v>
          </cell>
          <cell r="H191">
            <v>0</v>
          </cell>
          <cell r="I191">
            <v>0.15</v>
          </cell>
          <cell r="J191">
            <v>0</v>
          </cell>
          <cell r="K191">
            <v>0.15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F192">
            <v>0</v>
          </cell>
          <cell r="G192">
            <v>0</v>
          </cell>
          <cell r="H192">
            <v>0</v>
          </cell>
          <cell r="I192">
            <v>0.15</v>
          </cell>
          <cell r="J192">
            <v>0</v>
          </cell>
          <cell r="K192">
            <v>0.15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F193">
            <v>0</v>
          </cell>
          <cell r="G193">
            <v>0</v>
          </cell>
          <cell r="H193">
            <v>0</v>
          </cell>
          <cell r="I193">
            <v>0.15</v>
          </cell>
          <cell r="J193">
            <v>0</v>
          </cell>
          <cell r="K193">
            <v>0.15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F194">
            <v>0</v>
          </cell>
          <cell r="G194">
            <v>0</v>
          </cell>
          <cell r="H194">
            <v>0</v>
          </cell>
          <cell r="I194">
            <v>0.3</v>
          </cell>
          <cell r="J194">
            <v>0</v>
          </cell>
          <cell r="K194">
            <v>0.3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F195">
            <v>0</v>
          </cell>
          <cell r="G195">
            <v>0</v>
          </cell>
          <cell r="H195">
            <v>0</v>
          </cell>
          <cell r="I195">
            <v>0.3</v>
          </cell>
          <cell r="J195">
            <v>0</v>
          </cell>
          <cell r="K195">
            <v>0.3</v>
          </cell>
          <cell r="L195">
            <v>2</v>
          </cell>
          <cell r="M195">
            <v>2</v>
          </cell>
          <cell r="N195">
            <v>4.1166770151461775E-312</v>
          </cell>
          <cell r="O195" t="str">
            <v>40S</v>
          </cell>
          <cell r="P195">
            <v>2</v>
          </cell>
          <cell r="Q195">
            <v>3.9099923706054689</v>
          </cell>
          <cell r="R195">
            <v>1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F196">
            <v>0</v>
          </cell>
          <cell r="G196">
            <v>0</v>
          </cell>
          <cell r="H196">
            <v>0</v>
          </cell>
          <cell r="I196">
            <v>0.3</v>
          </cell>
          <cell r="J196">
            <v>0</v>
          </cell>
          <cell r="K196">
            <v>0.3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F197">
            <v>0</v>
          </cell>
          <cell r="G197">
            <v>0</v>
          </cell>
          <cell r="H197">
            <v>0</v>
          </cell>
          <cell r="I197">
            <v>0.25</v>
          </cell>
          <cell r="J197">
            <v>0.2</v>
          </cell>
          <cell r="K197">
            <v>0.45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F198">
            <v>0</v>
          </cell>
          <cell r="G198">
            <v>0</v>
          </cell>
          <cell r="H198">
            <v>0</v>
          </cell>
          <cell r="I198">
            <v>0.3</v>
          </cell>
          <cell r="J198">
            <v>0.3</v>
          </cell>
          <cell r="K198">
            <v>0.6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F199">
            <v>0</v>
          </cell>
          <cell r="G199">
            <v>0</v>
          </cell>
          <cell r="H199">
            <v>0</v>
          </cell>
          <cell r="I199">
            <v>0.35</v>
          </cell>
          <cell r="J199">
            <v>0.4</v>
          </cell>
          <cell r="K199">
            <v>0.75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F200">
            <v>0</v>
          </cell>
          <cell r="G200">
            <v>0</v>
          </cell>
          <cell r="H200">
            <v>0</v>
          </cell>
          <cell r="I200">
            <v>0.41</v>
          </cell>
          <cell r="J200">
            <v>0.49</v>
          </cell>
          <cell r="K200">
            <v>0.89999999999999991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F201">
            <v>0</v>
          </cell>
          <cell r="G201">
            <v>0</v>
          </cell>
          <cell r="H201">
            <v>0</v>
          </cell>
          <cell r="I201">
            <v>0.51</v>
          </cell>
          <cell r="J201">
            <v>0.54</v>
          </cell>
          <cell r="K201">
            <v>1.05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F202">
            <v>0</v>
          </cell>
          <cell r="G202">
            <v>0</v>
          </cell>
          <cell r="H202">
            <v>0</v>
          </cell>
          <cell r="I202">
            <v>0.61</v>
          </cell>
          <cell r="J202">
            <v>1.04</v>
          </cell>
          <cell r="K202">
            <v>1.65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F203">
            <v>0</v>
          </cell>
          <cell r="G203">
            <v>0</v>
          </cell>
          <cell r="H203">
            <v>0</v>
          </cell>
          <cell r="I203">
            <v>0.81</v>
          </cell>
          <cell r="J203">
            <v>1.73</v>
          </cell>
          <cell r="K203">
            <v>2.54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F204">
            <v>0</v>
          </cell>
          <cell r="G204">
            <v>0</v>
          </cell>
          <cell r="H204">
            <v>0</v>
          </cell>
          <cell r="I204">
            <v>1.01</v>
          </cell>
          <cell r="J204">
            <v>3.04</v>
          </cell>
          <cell r="K204">
            <v>4.05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F205">
            <v>0</v>
          </cell>
          <cell r="G205">
            <v>0</v>
          </cell>
          <cell r="H205">
            <v>0</v>
          </cell>
          <cell r="I205">
            <v>1.22</v>
          </cell>
          <cell r="J205">
            <v>3.28</v>
          </cell>
          <cell r="K205">
            <v>4.5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F206">
            <v>0</v>
          </cell>
          <cell r="G206">
            <v>0</v>
          </cell>
          <cell r="H206">
            <v>0</v>
          </cell>
          <cell r="I206">
            <v>0.81</v>
          </cell>
          <cell r="J206">
            <v>2.64</v>
          </cell>
          <cell r="K206">
            <v>3.45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F207">
            <v>0</v>
          </cell>
          <cell r="G207">
            <v>0</v>
          </cell>
          <cell r="H207">
            <v>0</v>
          </cell>
          <cell r="I207">
            <v>1.01</v>
          </cell>
          <cell r="J207">
            <v>5.74</v>
          </cell>
          <cell r="K207">
            <v>6.75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F208">
            <v>0</v>
          </cell>
          <cell r="G208">
            <v>0</v>
          </cell>
          <cell r="H208">
            <v>0</v>
          </cell>
          <cell r="I208">
            <v>1.22</v>
          </cell>
          <cell r="J208">
            <v>8.3800000000000008</v>
          </cell>
          <cell r="K208">
            <v>9.6000000000000014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F209">
            <v>0</v>
          </cell>
          <cell r="G209">
            <v>0</v>
          </cell>
          <cell r="H209">
            <v>0</v>
          </cell>
          <cell r="I209">
            <v>1.42</v>
          </cell>
          <cell r="J209">
            <v>9.9700000000000006</v>
          </cell>
          <cell r="K209">
            <v>11.39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F210">
            <v>0</v>
          </cell>
          <cell r="G210">
            <v>0</v>
          </cell>
          <cell r="H210">
            <v>0</v>
          </cell>
          <cell r="I210">
            <v>1.62</v>
          </cell>
          <cell r="J210">
            <v>14.88</v>
          </cell>
          <cell r="K210">
            <v>16.5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F211">
            <v>0</v>
          </cell>
          <cell r="G211">
            <v>0</v>
          </cell>
          <cell r="H211">
            <v>0</v>
          </cell>
          <cell r="I211">
            <v>1.82</v>
          </cell>
          <cell r="J211">
            <v>20.67</v>
          </cell>
          <cell r="K211">
            <v>22.490000000000002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F212">
            <v>0</v>
          </cell>
          <cell r="G212">
            <v>0</v>
          </cell>
          <cell r="H212">
            <v>0</v>
          </cell>
          <cell r="I212">
            <v>2.0299999999999998</v>
          </cell>
          <cell r="J212">
            <v>23.47</v>
          </cell>
          <cell r="K212">
            <v>25.5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F213">
            <v>0</v>
          </cell>
          <cell r="G213">
            <v>0</v>
          </cell>
          <cell r="H213">
            <v>0</v>
          </cell>
          <cell r="I213">
            <v>2.23</v>
          </cell>
          <cell r="J213">
            <v>29.27</v>
          </cell>
          <cell r="K213">
            <v>31.5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F214">
            <v>0</v>
          </cell>
          <cell r="G214">
            <v>0</v>
          </cell>
          <cell r="H214">
            <v>0</v>
          </cell>
          <cell r="I214">
            <v>2.4300000000000002</v>
          </cell>
          <cell r="J214">
            <v>35.07</v>
          </cell>
          <cell r="K214">
            <v>37.5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8</v>
          </cell>
          <cell r="Q214">
            <v>0</v>
          </cell>
          <cell r="R214">
            <v>4.5198562154295792E-312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F215">
            <v>0</v>
          </cell>
          <cell r="G215">
            <v>0</v>
          </cell>
          <cell r="H215">
            <v>0</v>
          </cell>
          <cell r="I215">
            <v>7.0000000000000007E-2</v>
          </cell>
          <cell r="J215">
            <v>0</v>
          </cell>
          <cell r="K215">
            <v>7.0000000000000007E-2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F216">
            <v>0</v>
          </cell>
          <cell r="G216">
            <v>0</v>
          </cell>
          <cell r="H216">
            <v>0</v>
          </cell>
          <cell r="I216">
            <v>7.0000000000000007E-2</v>
          </cell>
          <cell r="J216">
            <v>0</v>
          </cell>
          <cell r="K216">
            <v>7.0000000000000007E-2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F217">
            <v>0</v>
          </cell>
          <cell r="G217">
            <v>0</v>
          </cell>
          <cell r="H217">
            <v>0</v>
          </cell>
          <cell r="I217">
            <v>7.0000000000000007E-2</v>
          </cell>
          <cell r="J217">
            <v>0</v>
          </cell>
          <cell r="K217">
            <v>7.0000000000000007E-2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F218">
            <v>0</v>
          </cell>
          <cell r="G218">
            <v>0</v>
          </cell>
          <cell r="H218">
            <v>0</v>
          </cell>
          <cell r="I218">
            <v>7.0000000000000007E-2</v>
          </cell>
          <cell r="J218">
            <v>0</v>
          </cell>
          <cell r="K218">
            <v>7.0000000000000007E-2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F219">
            <v>0</v>
          </cell>
          <cell r="G219">
            <v>0</v>
          </cell>
          <cell r="H219">
            <v>0</v>
          </cell>
          <cell r="I219">
            <v>7.0000000000000007E-2</v>
          </cell>
          <cell r="J219">
            <v>0</v>
          </cell>
          <cell r="K219">
            <v>7.0000000000000007E-2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F220">
            <v>0</v>
          </cell>
          <cell r="G220">
            <v>0</v>
          </cell>
          <cell r="H220">
            <v>0</v>
          </cell>
          <cell r="I220">
            <v>7.0000000000000007E-2</v>
          </cell>
          <cell r="J220">
            <v>0</v>
          </cell>
          <cell r="K220">
            <v>7.0000000000000007E-2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F221">
            <v>0</v>
          </cell>
          <cell r="G221">
            <v>0</v>
          </cell>
          <cell r="H221">
            <v>0</v>
          </cell>
          <cell r="I221">
            <v>7.0000000000000007E-2</v>
          </cell>
          <cell r="J221">
            <v>0</v>
          </cell>
          <cell r="K221">
            <v>7.0000000000000007E-2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F222">
            <v>0</v>
          </cell>
          <cell r="G222">
            <v>0</v>
          </cell>
          <cell r="H222">
            <v>0</v>
          </cell>
          <cell r="I222">
            <v>7.0000000000000007E-2</v>
          </cell>
          <cell r="J222">
            <v>0</v>
          </cell>
          <cell r="K222">
            <v>7.0000000000000007E-2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F223">
            <v>1</v>
          </cell>
          <cell r="G223">
            <v>1</v>
          </cell>
          <cell r="H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L223">
            <v>2.12451171875</v>
          </cell>
          <cell r="M223">
            <v>2.12451171875</v>
          </cell>
          <cell r="N223">
            <v>4.7320557945261064E-312</v>
          </cell>
          <cell r="O223">
            <v>80</v>
          </cell>
          <cell r="P223">
            <v>2</v>
          </cell>
          <cell r="Q223">
            <v>3.73</v>
          </cell>
          <cell r="R223">
            <v>1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F224">
            <v>0</v>
          </cell>
          <cell r="G224">
            <v>0</v>
          </cell>
          <cell r="H224">
            <v>0</v>
          </cell>
          <cell r="I224">
            <v>7.0000000000000007E-2</v>
          </cell>
          <cell r="J224">
            <v>0</v>
          </cell>
          <cell r="K224">
            <v>7.0000000000000007E-2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F225">
            <v>0</v>
          </cell>
          <cell r="G225">
            <v>0</v>
          </cell>
          <cell r="H225">
            <v>0</v>
          </cell>
          <cell r="I225">
            <v>7.0000000000000007E-2</v>
          </cell>
          <cell r="J225">
            <v>0</v>
          </cell>
          <cell r="K225">
            <v>7.0000000000000007E-2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F226">
            <v>0</v>
          </cell>
          <cell r="G226">
            <v>0</v>
          </cell>
          <cell r="H226">
            <v>0</v>
          </cell>
          <cell r="I226">
            <v>7.0000000000000007E-2</v>
          </cell>
          <cell r="J226">
            <v>0</v>
          </cell>
          <cell r="K226">
            <v>7.0000000000000007E-2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F227">
            <v>0</v>
          </cell>
          <cell r="G227">
            <v>0</v>
          </cell>
          <cell r="H227">
            <v>0</v>
          </cell>
          <cell r="I227">
            <v>7.0000000000000007E-2</v>
          </cell>
          <cell r="J227">
            <v>0</v>
          </cell>
          <cell r="K227">
            <v>7.0000000000000007E-2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F228">
            <v>0</v>
          </cell>
          <cell r="G228">
            <v>0</v>
          </cell>
          <cell r="H228">
            <v>0</v>
          </cell>
          <cell r="I228">
            <v>7.0000000000000007E-2</v>
          </cell>
          <cell r="J228">
            <v>0</v>
          </cell>
          <cell r="K228">
            <v>7.0000000000000007E-2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F229">
            <v>0</v>
          </cell>
          <cell r="G229">
            <v>0</v>
          </cell>
          <cell r="H229">
            <v>0</v>
          </cell>
          <cell r="I229">
            <v>7.0000000000000007E-2</v>
          </cell>
          <cell r="J229">
            <v>0</v>
          </cell>
          <cell r="K229">
            <v>7.0000000000000007E-2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F230">
            <v>0</v>
          </cell>
          <cell r="G230">
            <v>0</v>
          </cell>
          <cell r="H230">
            <v>0</v>
          </cell>
          <cell r="I230">
            <v>0.15</v>
          </cell>
          <cell r="J230">
            <v>0</v>
          </cell>
          <cell r="K230">
            <v>0.15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0.15</v>
          </cell>
          <cell r="J231">
            <v>0</v>
          </cell>
          <cell r="K231">
            <v>0.15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F232">
            <v>0</v>
          </cell>
          <cell r="G232">
            <v>0</v>
          </cell>
          <cell r="H232">
            <v>0</v>
          </cell>
          <cell r="I232">
            <v>0.15</v>
          </cell>
          <cell r="J232">
            <v>0</v>
          </cell>
          <cell r="K232">
            <v>0.15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F233">
            <v>0</v>
          </cell>
          <cell r="G233">
            <v>0</v>
          </cell>
          <cell r="H233">
            <v>0</v>
          </cell>
          <cell r="I233">
            <v>0.13</v>
          </cell>
          <cell r="J233">
            <v>0.17</v>
          </cell>
          <cell r="K233">
            <v>0.30000000000000004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F234">
            <v>0</v>
          </cell>
          <cell r="G234">
            <v>0</v>
          </cell>
          <cell r="H234">
            <v>0</v>
          </cell>
          <cell r="I234">
            <v>0.13</v>
          </cell>
          <cell r="J234">
            <v>0.17</v>
          </cell>
          <cell r="K234">
            <v>0.30000000000000004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F235">
            <v>0</v>
          </cell>
          <cell r="G235">
            <v>0</v>
          </cell>
          <cell r="H235">
            <v>0</v>
          </cell>
          <cell r="I235">
            <v>0.13</v>
          </cell>
          <cell r="J235">
            <v>0.17</v>
          </cell>
          <cell r="K235">
            <v>0.30000000000000004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F236">
            <v>0</v>
          </cell>
          <cell r="G236">
            <v>0</v>
          </cell>
          <cell r="H236">
            <v>0</v>
          </cell>
          <cell r="I236">
            <v>0.15</v>
          </cell>
          <cell r="J236">
            <v>0.15</v>
          </cell>
          <cell r="K236">
            <v>0.3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F237">
            <v>0</v>
          </cell>
          <cell r="G237">
            <v>0</v>
          </cell>
          <cell r="H237">
            <v>0</v>
          </cell>
          <cell r="I237">
            <v>0.15</v>
          </cell>
          <cell r="J237">
            <v>0.15</v>
          </cell>
          <cell r="K237">
            <v>0.3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2</v>
          </cell>
          <cell r="R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F238">
            <v>0</v>
          </cell>
          <cell r="G238">
            <v>0</v>
          </cell>
          <cell r="H238">
            <v>0</v>
          </cell>
          <cell r="I238">
            <v>0.15</v>
          </cell>
          <cell r="J238">
            <v>0.15</v>
          </cell>
          <cell r="K238">
            <v>0.3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F239">
            <v>0</v>
          </cell>
          <cell r="G239">
            <v>0</v>
          </cell>
          <cell r="H239">
            <v>0</v>
          </cell>
          <cell r="I239">
            <v>0.2</v>
          </cell>
          <cell r="J239">
            <v>0.25</v>
          </cell>
          <cell r="K239">
            <v>0.45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F240">
            <v>0</v>
          </cell>
          <cell r="G240">
            <v>0</v>
          </cell>
          <cell r="H240">
            <v>0</v>
          </cell>
          <cell r="I240">
            <v>0.2</v>
          </cell>
          <cell r="J240">
            <v>0.25</v>
          </cell>
          <cell r="K240">
            <v>0.45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F241">
            <v>0</v>
          </cell>
          <cell r="G241">
            <v>0</v>
          </cell>
          <cell r="H241">
            <v>0</v>
          </cell>
          <cell r="I241">
            <v>0.2</v>
          </cell>
          <cell r="J241">
            <v>0.25</v>
          </cell>
          <cell r="K241">
            <v>0.45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F242">
            <v>0</v>
          </cell>
          <cell r="G242">
            <v>0</v>
          </cell>
          <cell r="H242">
            <v>0</v>
          </cell>
          <cell r="I242">
            <v>0.25</v>
          </cell>
          <cell r="J242">
            <v>0.5</v>
          </cell>
          <cell r="K242">
            <v>0.75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F243">
            <v>0</v>
          </cell>
          <cell r="G243">
            <v>0</v>
          </cell>
          <cell r="H243">
            <v>0</v>
          </cell>
          <cell r="I243">
            <v>0.3</v>
          </cell>
          <cell r="J243">
            <v>0.6</v>
          </cell>
          <cell r="K243">
            <v>0.89999999999999991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F244">
            <v>0</v>
          </cell>
          <cell r="G244">
            <v>0</v>
          </cell>
          <cell r="H244">
            <v>0</v>
          </cell>
          <cell r="I244">
            <v>0.35</v>
          </cell>
          <cell r="J244">
            <v>0.85</v>
          </cell>
          <cell r="K244">
            <v>1.2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3</v>
          </cell>
        </row>
        <row r="245">
          <cell r="A245">
            <v>3</v>
          </cell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F245">
            <v>0</v>
          </cell>
          <cell r="G245">
            <v>0</v>
          </cell>
          <cell r="H245">
            <v>0</v>
          </cell>
          <cell r="I245">
            <v>0.41</v>
          </cell>
          <cell r="J245">
            <v>0.93</v>
          </cell>
          <cell r="K245">
            <v>1.34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F246">
            <v>0</v>
          </cell>
          <cell r="G246">
            <v>0</v>
          </cell>
          <cell r="H246">
            <v>0</v>
          </cell>
          <cell r="I246">
            <v>0.51</v>
          </cell>
          <cell r="J246">
            <v>1.59</v>
          </cell>
          <cell r="K246">
            <v>2.1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F247">
            <v>0</v>
          </cell>
          <cell r="G247">
            <v>0</v>
          </cell>
          <cell r="H247">
            <v>0</v>
          </cell>
          <cell r="I247">
            <v>0.61</v>
          </cell>
          <cell r="J247">
            <v>2.69</v>
          </cell>
          <cell r="K247">
            <v>3.3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F248">
            <v>0</v>
          </cell>
          <cell r="G248">
            <v>0</v>
          </cell>
          <cell r="H248">
            <v>0</v>
          </cell>
          <cell r="I248">
            <v>0.81</v>
          </cell>
          <cell r="J248">
            <v>4.58</v>
          </cell>
          <cell r="K248">
            <v>5.3900000000000006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F249">
            <v>0</v>
          </cell>
          <cell r="G249">
            <v>0</v>
          </cell>
          <cell r="H249">
            <v>0</v>
          </cell>
          <cell r="I249">
            <v>1.01</v>
          </cell>
          <cell r="J249">
            <v>7.99</v>
          </cell>
          <cell r="K249">
            <v>9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F250">
            <v>0</v>
          </cell>
          <cell r="G250">
            <v>0</v>
          </cell>
          <cell r="H250">
            <v>0</v>
          </cell>
          <cell r="I250">
            <v>1.22</v>
          </cell>
          <cell r="J250">
            <v>11.68</v>
          </cell>
          <cell r="K250">
            <v>12.9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F251">
            <v>0</v>
          </cell>
          <cell r="G251">
            <v>0</v>
          </cell>
          <cell r="H251">
            <v>0</v>
          </cell>
          <cell r="I251">
            <v>1.42</v>
          </cell>
          <cell r="J251">
            <v>12.68</v>
          </cell>
          <cell r="K251">
            <v>14.1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F252">
            <v>0</v>
          </cell>
          <cell r="G252">
            <v>0</v>
          </cell>
          <cell r="H252">
            <v>0</v>
          </cell>
          <cell r="I252">
            <v>1.62</v>
          </cell>
          <cell r="J252">
            <v>19.37</v>
          </cell>
          <cell r="K252">
            <v>20.990000000000002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F253">
            <v>0</v>
          </cell>
          <cell r="G253">
            <v>0</v>
          </cell>
          <cell r="H253">
            <v>0</v>
          </cell>
          <cell r="I253">
            <v>1.82</v>
          </cell>
          <cell r="J253">
            <v>26.68</v>
          </cell>
          <cell r="K253">
            <v>28.5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F254">
            <v>0</v>
          </cell>
          <cell r="G254">
            <v>0</v>
          </cell>
          <cell r="H254">
            <v>0</v>
          </cell>
          <cell r="I254">
            <v>2.0299999999999998</v>
          </cell>
          <cell r="J254">
            <v>36.96</v>
          </cell>
          <cell r="K254">
            <v>38.99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F255">
            <v>0</v>
          </cell>
          <cell r="G255">
            <v>0</v>
          </cell>
          <cell r="H255">
            <v>0</v>
          </cell>
          <cell r="I255">
            <v>2.23</v>
          </cell>
          <cell r="J255">
            <v>45.77</v>
          </cell>
          <cell r="K255">
            <v>48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F256">
            <v>0</v>
          </cell>
          <cell r="G256">
            <v>0</v>
          </cell>
          <cell r="H256">
            <v>0</v>
          </cell>
          <cell r="I256">
            <v>2.4300000000000002</v>
          </cell>
          <cell r="J256">
            <v>53.07</v>
          </cell>
          <cell r="K256">
            <v>55.5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8</v>
          </cell>
        </row>
        <row r="257">
          <cell r="A257">
            <v>8</v>
          </cell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F257">
            <v>0</v>
          </cell>
          <cell r="G257">
            <v>0</v>
          </cell>
          <cell r="H257">
            <v>0</v>
          </cell>
          <cell r="I257">
            <v>7.0000000000000007E-2</v>
          </cell>
          <cell r="J257">
            <v>0</v>
          </cell>
          <cell r="K257">
            <v>7.0000000000000007E-2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F258">
            <v>0</v>
          </cell>
          <cell r="G258">
            <v>0</v>
          </cell>
          <cell r="H258">
            <v>0</v>
          </cell>
          <cell r="I258">
            <v>7.0000000000000007E-2</v>
          </cell>
          <cell r="J258">
            <v>0</v>
          </cell>
          <cell r="K258">
            <v>7.0000000000000007E-2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F259">
            <v>0</v>
          </cell>
          <cell r="G259">
            <v>0</v>
          </cell>
          <cell r="H259">
            <v>0</v>
          </cell>
          <cell r="I259">
            <v>7.0000000000000007E-2</v>
          </cell>
          <cell r="J259">
            <v>0</v>
          </cell>
          <cell r="K259">
            <v>7.0000000000000007E-2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F260">
            <v>0</v>
          </cell>
          <cell r="G260">
            <v>0</v>
          </cell>
          <cell r="H260">
            <v>0</v>
          </cell>
          <cell r="I260">
            <v>7.0000000000000007E-2</v>
          </cell>
          <cell r="J260">
            <v>0</v>
          </cell>
          <cell r="K260">
            <v>7.0000000000000007E-2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2</v>
          </cell>
        </row>
        <row r="261">
          <cell r="A261">
            <v>2</v>
          </cell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F261">
            <v>0</v>
          </cell>
          <cell r="G261">
            <v>0</v>
          </cell>
          <cell r="H261">
            <v>0</v>
          </cell>
          <cell r="I261">
            <v>7.0000000000000007E-2</v>
          </cell>
          <cell r="J261">
            <v>0</v>
          </cell>
          <cell r="K261">
            <v>7.0000000000000007E-2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2</v>
          </cell>
          <cell r="Q261">
            <v>2</v>
          </cell>
          <cell r="R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F262">
            <v>0</v>
          </cell>
          <cell r="G262">
            <v>0</v>
          </cell>
          <cell r="H262">
            <v>0</v>
          </cell>
          <cell r="I262">
            <v>7.0000000000000007E-2</v>
          </cell>
          <cell r="J262">
            <v>0</v>
          </cell>
          <cell r="K262">
            <v>7.0000000000000007E-2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F263">
            <v>0</v>
          </cell>
          <cell r="G263">
            <v>0</v>
          </cell>
          <cell r="H263">
            <v>0</v>
          </cell>
          <cell r="I263">
            <v>7.0000000000000007E-2</v>
          </cell>
          <cell r="J263">
            <v>0</v>
          </cell>
          <cell r="K263">
            <v>7.0000000000000007E-2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F264">
            <v>0</v>
          </cell>
          <cell r="G264">
            <v>0</v>
          </cell>
          <cell r="H264">
            <v>0</v>
          </cell>
          <cell r="I264">
            <v>7.0000000000000007E-2</v>
          </cell>
          <cell r="J264">
            <v>0</v>
          </cell>
          <cell r="K264">
            <v>7.0000000000000007E-2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F265">
            <v>0</v>
          </cell>
          <cell r="G265">
            <v>0</v>
          </cell>
          <cell r="H265">
            <v>0</v>
          </cell>
          <cell r="I265">
            <v>7.0000000000000007E-2</v>
          </cell>
          <cell r="J265">
            <v>0</v>
          </cell>
          <cell r="K265">
            <v>7.0000000000000007E-2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F266">
            <v>0</v>
          </cell>
          <cell r="G266">
            <v>0</v>
          </cell>
          <cell r="H266">
            <v>0</v>
          </cell>
          <cell r="I266">
            <v>7.0000000000000007E-2</v>
          </cell>
          <cell r="J266">
            <v>0</v>
          </cell>
          <cell r="K266">
            <v>7.0000000000000007E-2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F267">
            <v>0</v>
          </cell>
          <cell r="G267">
            <v>0</v>
          </cell>
          <cell r="H267">
            <v>0</v>
          </cell>
          <cell r="I267">
            <v>7.0000000000000007E-2</v>
          </cell>
          <cell r="J267">
            <v>0</v>
          </cell>
          <cell r="K267">
            <v>7.0000000000000007E-2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F268">
            <v>0</v>
          </cell>
          <cell r="G268">
            <v>0</v>
          </cell>
          <cell r="H268">
            <v>0</v>
          </cell>
          <cell r="I268">
            <v>7.0000000000000007E-2</v>
          </cell>
          <cell r="J268">
            <v>0</v>
          </cell>
          <cell r="K268">
            <v>7.0000000000000007E-2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F269">
            <v>0</v>
          </cell>
          <cell r="G269">
            <v>0</v>
          </cell>
          <cell r="H269">
            <v>0</v>
          </cell>
          <cell r="I269">
            <v>7.0000000000000007E-2</v>
          </cell>
          <cell r="J269">
            <v>0</v>
          </cell>
          <cell r="K269">
            <v>7.0000000000000007E-2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2</v>
          </cell>
          <cell r="R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F270">
            <v>0</v>
          </cell>
          <cell r="G270">
            <v>0</v>
          </cell>
          <cell r="H270">
            <v>0</v>
          </cell>
          <cell r="I270">
            <v>7.0000000000000007E-2</v>
          </cell>
          <cell r="J270">
            <v>0</v>
          </cell>
          <cell r="K270">
            <v>7.0000000000000007E-2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F271">
            <v>0</v>
          </cell>
          <cell r="G271">
            <v>0</v>
          </cell>
          <cell r="H271">
            <v>0</v>
          </cell>
          <cell r="I271">
            <v>7.0000000000000007E-2</v>
          </cell>
          <cell r="J271">
            <v>0</v>
          </cell>
          <cell r="K271">
            <v>7.0000000000000007E-2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2</v>
          </cell>
          <cell r="Q271">
            <v>2</v>
          </cell>
          <cell r="R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F272">
            <v>0</v>
          </cell>
          <cell r="G272">
            <v>0</v>
          </cell>
          <cell r="H272">
            <v>0</v>
          </cell>
          <cell r="I272">
            <v>0.15</v>
          </cell>
          <cell r="J272">
            <v>0</v>
          </cell>
          <cell r="K272">
            <v>0.15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F273">
            <v>0</v>
          </cell>
          <cell r="G273">
            <v>0</v>
          </cell>
          <cell r="H273">
            <v>0</v>
          </cell>
          <cell r="I273">
            <v>0.15</v>
          </cell>
          <cell r="J273">
            <v>0</v>
          </cell>
          <cell r="K273">
            <v>0.15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F274">
            <v>0</v>
          </cell>
          <cell r="G274">
            <v>0</v>
          </cell>
          <cell r="H274">
            <v>0</v>
          </cell>
          <cell r="I274">
            <v>0.15</v>
          </cell>
          <cell r="J274">
            <v>0</v>
          </cell>
          <cell r="K274">
            <v>0.15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F275">
            <v>0</v>
          </cell>
          <cell r="G275">
            <v>0</v>
          </cell>
          <cell r="H275">
            <v>0</v>
          </cell>
          <cell r="I275">
            <v>0.13</v>
          </cell>
          <cell r="J275">
            <v>0.17</v>
          </cell>
          <cell r="K275">
            <v>0.30000000000000004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F276">
            <v>0</v>
          </cell>
          <cell r="G276">
            <v>0</v>
          </cell>
          <cell r="H276">
            <v>0</v>
          </cell>
          <cell r="I276">
            <v>0.13</v>
          </cell>
          <cell r="J276">
            <v>0.17</v>
          </cell>
          <cell r="K276">
            <v>0.30000000000000004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F277">
            <v>0</v>
          </cell>
          <cell r="G277">
            <v>0</v>
          </cell>
          <cell r="H277">
            <v>0</v>
          </cell>
          <cell r="I277">
            <v>0.13</v>
          </cell>
          <cell r="J277">
            <v>0.17</v>
          </cell>
          <cell r="K277">
            <v>0.30000000000000004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F278">
            <v>0</v>
          </cell>
          <cell r="G278">
            <v>0</v>
          </cell>
          <cell r="H278">
            <v>0</v>
          </cell>
          <cell r="I278">
            <v>0.15</v>
          </cell>
          <cell r="J278">
            <v>0.15</v>
          </cell>
          <cell r="K278">
            <v>0.3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F279">
            <v>0</v>
          </cell>
          <cell r="G279">
            <v>0</v>
          </cell>
          <cell r="H279">
            <v>0</v>
          </cell>
          <cell r="I279">
            <v>0.15</v>
          </cell>
          <cell r="J279">
            <v>0.15</v>
          </cell>
          <cell r="K279">
            <v>0.3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F280">
            <v>0</v>
          </cell>
          <cell r="G280">
            <v>0</v>
          </cell>
          <cell r="H280">
            <v>0</v>
          </cell>
          <cell r="I280">
            <v>0.15</v>
          </cell>
          <cell r="J280">
            <v>0.15</v>
          </cell>
          <cell r="K280">
            <v>0.3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F281">
            <v>0</v>
          </cell>
          <cell r="G281">
            <v>0</v>
          </cell>
          <cell r="H281">
            <v>0</v>
          </cell>
          <cell r="I281">
            <v>0.2</v>
          </cell>
          <cell r="J281">
            <v>0.25</v>
          </cell>
          <cell r="K281">
            <v>0.45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F282">
            <v>0</v>
          </cell>
          <cell r="G282">
            <v>0</v>
          </cell>
          <cell r="H282">
            <v>0</v>
          </cell>
          <cell r="I282">
            <v>0.2</v>
          </cell>
          <cell r="J282">
            <v>0.25</v>
          </cell>
          <cell r="K282">
            <v>0.45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F283">
            <v>0</v>
          </cell>
          <cell r="G283">
            <v>0</v>
          </cell>
          <cell r="H283">
            <v>0</v>
          </cell>
          <cell r="I283">
            <v>0.2</v>
          </cell>
          <cell r="J283">
            <v>0.25</v>
          </cell>
          <cell r="K283">
            <v>0.45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F284">
            <v>0</v>
          </cell>
          <cell r="G284">
            <v>0</v>
          </cell>
          <cell r="H284">
            <v>0</v>
          </cell>
          <cell r="I284">
            <v>0.25</v>
          </cell>
          <cell r="J284">
            <v>0.5</v>
          </cell>
          <cell r="K284">
            <v>0.75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F285">
            <v>0</v>
          </cell>
          <cell r="G285">
            <v>0</v>
          </cell>
          <cell r="H285">
            <v>0</v>
          </cell>
          <cell r="I285">
            <v>0.3</v>
          </cell>
          <cell r="J285">
            <v>0.6</v>
          </cell>
          <cell r="K285">
            <v>0.89999999999999991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F286">
            <v>0</v>
          </cell>
          <cell r="G286">
            <v>0</v>
          </cell>
          <cell r="H286">
            <v>0</v>
          </cell>
          <cell r="I286">
            <v>0.35</v>
          </cell>
          <cell r="J286">
            <v>0.85</v>
          </cell>
          <cell r="K286">
            <v>1.2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3</v>
          </cell>
        </row>
        <row r="287">
          <cell r="A287" t="str">
            <v>80S</v>
          </cell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F287">
            <v>0</v>
          </cell>
          <cell r="G287">
            <v>0</v>
          </cell>
          <cell r="H287">
            <v>0</v>
          </cell>
          <cell r="I287">
            <v>0.41</v>
          </cell>
          <cell r="J287">
            <v>0.93</v>
          </cell>
          <cell r="K287">
            <v>1.34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F288">
            <v>0</v>
          </cell>
          <cell r="G288">
            <v>0</v>
          </cell>
          <cell r="H288">
            <v>0</v>
          </cell>
          <cell r="I288">
            <v>0.51</v>
          </cell>
          <cell r="J288">
            <v>1.59</v>
          </cell>
          <cell r="K288">
            <v>2.1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F289">
            <v>0</v>
          </cell>
          <cell r="G289">
            <v>0</v>
          </cell>
          <cell r="H289">
            <v>0</v>
          </cell>
          <cell r="I289">
            <v>0.61</v>
          </cell>
          <cell r="J289">
            <v>2.69</v>
          </cell>
          <cell r="K289">
            <v>3.3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F290">
            <v>0</v>
          </cell>
          <cell r="G290">
            <v>0</v>
          </cell>
          <cell r="H290">
            <v>0</v>
          </cell>
          <cell r="I290">
            <v>0.81</v>
          </cell>
          <cell r="J290">
            <v>4.58</v>
          </cell>
          <cell r="K290">
            <v>5.3900000000000006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F291">
            <v>0</v>
          </cell>
          <cell r="G291">
            <v>0</v>
          </cell>
          <cell r="H291">
            <v>0</v>
          </cell>
          <cell r="I291">
            <v>1.01</v>
          </cell>
          <cell r="J291">
            <v>5.74</v>
          </cell>
          <cell r="K291">
            <v>6.75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F292">
            <v>0</v>
          </cell>
          <cell r="G292">
            <v>0</v>
          </cell>
          <cell r="H292">
            <v>0</v>
          </cell>
          <cell r="I292">
            <v>1.22</v>
          </cell>
          <cell r="J292">
            <v>6.73</v>
          </cell>
          <cell r="K292">
            <v>7.95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F293">
            <v>0</v>
          </cell>
          <cell r="G293">
            <v>0</v>
          </cell>
          <cell r="H293">
            <v>0</v>
          </cell>
          <cell r="I293">
            <v>0.81</v>
          </cell>
          <cell r="J293">
            <v>6.09</v>
          </cell>
          <cell r="K293">
            <v>6.9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F294">
            <v>0</v>
          </cell>
          <cell r="G294">
            <v>0</v>
          </cell>
          <cell r="H294">
            <v>0</v>
          </cell>
          <cell r="I294">
            <v>1.01</v>
          </cell>
          <cell r="J294">
            <v>11.44</v>
          </cell>
          <cell r="K294">
            <v>12.45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F295">
            <v>0</v>
          </cell>
          <cell r="G295">
            <v>0</v>
          </cell>
          <cell r="H295">
            <v>0</v>
          </cell>
          <cell r="I295">
            <v>1.22</v>
          </cell>
          <cell r="J295">
            <v>15.28</v>
          </cell>
          <cell r="K295">
            <v>16.5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F296">
            <v>0</v>
          </cell>
          <cell r="G296">
            <v>0</v>
          </cell>
          <cell r="H296">
            <v>0</v>
          </cell>
          <cell r="I296">
            <v>1.42</v>
          </cell>
          <cell r="J296">
            <v>21.07</v>
          </cell>
          <cell r="K296">
            <v>22.490000000000002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F297">
            <v>0</v>
          </cell>
          <cell r="G297">
            <v>0</v>
          </cell>
          <cell r="H297">
            <v>0</v>
          </cell>
          <cell r="I297">
            <v>1.62</v>
          </cell>
          <cell r="J297">
            <v>28.38</v>
          </cell>
          <cell r="K297">
            <v>30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F298">
            <v>0</v>
          </cell>
          <cell r="G298">
            <v>0</v>
          </cell>
          <cell r="H298">
            <v>0</v>
          </cell>
          <cell r="I298">
            <v>1.82</v>
          </cell>
          <cell r="J298">
            <v>37.17</v>
          </cell>
          <cell r="K298">
            <v>38.99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F299">
            <v>0</v>
          </cell>
          <cell r="G299">
            <v>0</v>
          </cell>
          <cell r="H299">
            <v>0</v>
          </cell>
          <cell r="I299">
            <v>2.0299999999999998</v>
          </cell>
          <cell r="J299">
            <v>45.97</v>
          </cell>
          <cell r="K299">
            <v>48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F300">
            <v>0</v>
          </cell>
          <cell r="G300">
            <v>0</v>
          </cell>
          <cell r="H300">
            <v>0</v>
          </cell>
          <cell r="I300">
            <v>2.23</v>
          </cell>
          <cell r="J300">
            <v>65.27</v>
          </cell>
          <cell r="K300">
            <v>67.5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F301">
            <v>0</v>
          </cell>
          <cell r="G301">
            <v>0</v>
          </cell>
          <cell r="H301">
            <v>0</v>
          </cell>
          <cell r="I301">
            <v>2.4300000000000002</v>
          </cell>
          <cell r="J301">
            <v>75.56</v>
          </cell>
          <cell r="K301">
            <v>77.990000000000009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F302">
            <v>0</v>
          </cell>
          <cell r="G302">
            <v>0</v>
          </cell>
          <cell r="H302">
            <v>0</v>
          </cell>
          <cell r="I302">
            <v>0.41</v>
          </cell>
          <cell r="J302">
            <v>1.84</v>
          </cell>
          <cell r="K302">
            <v>2.25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F303">
            <v>0</v>
          </cell>
          <cell r="G303">
            <v>0</v>
          </cell>
          <cell r="H303">
            <v>0</v>
          </cell>
          <cell r="I303">
            <v>0.51</v>
          </cell>
          <cell r="J303">
            <v>2.94</v>
          </cell>
          <cell r="K303">
            <v>3.45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F304">
            <v>0</v>
          </cell>
          <cell r="G304">
            <v>0</v>
          </cell>
          <cell r="H304">
            <v>0</v>
          </cell>
          <cell r="I304">
            <v>0.61</v>
          </cell>
          <cell r="J304">
            <v>4.1900000000000004</v>
          </cell>
          <cell r="K304">
            <v>4.8000000000000007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F305">
            <v>0</v>
          </cell>
          <cell r="G305">
            <v>0</v>
          </cell>
          <cell r="H305">
            <v>0</v>
          </cell>
          <cell r="I305">
            <v>0.81</v>
          </cell>
          <cell r="J305">
            <v>9.23</v>
          </cell>
          <cell r="K305">
            <v>10.040000000000001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F306">
            <v>0</v>
          </cell>
          <cell r="G306">
            <v>0</v>
          </cell>
          <cell r="H306">
            <v>0</v>
          </cell>
          <cell r="I306">
            <v>1.01</v>
          </cell>
          <cell r="J306">
            <v>12.49</v>
          </cell>
          <cell r="K306">
            <v>13.5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F307">
            <v>0</v>
          </cell>
          <cell r="G307">
            <v>0</v>
          </cell>
          <cell r="H307">
            <v>0</v>
          </cell>
          <cell r="I307">
            <v>1.22</v>
          </cell>
          <cell r="J307">
            <v>21.27</v>
          </cell>
          <cell r="K307">
            <v>22.49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F308">
            <v>0</v>
          </cell>
          <cell r="G308">
            <v>0</v>
          </cell>
          <cell r="H308">
            <v>0</v>
          </cell>
          <cell r="I308">
            <v>1.42</v>
          </cell>
          <cell r="J308">
            <v>25.58</v>
          </cell>
          <cell r="K308">
            <v>27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F309">
            <v>0</v>
          </cell>
          <cell r="G309">
            <v>0</v>
          </cell>
          <cell r="H309">
            <v>0</v>
          </cell>
          <cell r="I309">
            <v>1.62</v>
          </cell>
          <cell r="J309">
            <v>35.880000000000003</v>
          </cell>
          <cell r="K309">
            <v>37.5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F310">
            <v>0</v>
          </cell>
          <cell r="G310">
            <v>0</v>
          </cell>
          <cell r="H310">
            <v>0</v>
          </cell>
          <cell r="I310">
            <v>1.82</v>
          </cell>
          <cell r="J310">
            <v>47.68</v>
          </cell>
          <cell r="K310">
            <v>49.5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F311">
            <v>0</v>
          </cell>
          <cell r="G311">
            <v>0</v>
          </cell>
          <cell r="H311">
            <v>0</v>
          </cell>
          <cell r="I311">
            <v>2.0299999999999998</v>
          </cell>
          <cell r="J311">
            <v>62.47</v>
          </cell>
          <cell r="K311">
            <v>64.5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F312">
            <v>0</v>
          </cell>
          <cell r="G312">
            <v>0</v>
          </cell>
          <cell r="H312">
            <v>0</v>
          </cell>
          <cell r="I312">
            <v>2.23</v>
          </cell>
          <cell r="J312">
            <v>84.76</v>
          </cell>
          <cell r="K312">
            <v>86.990000000000009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F313">
            <v>0</v>
          </cell>
          <cell r="G313">
            <v>0</v>
          </cell>
          <cell r="H313">
            <v>0</v>
          </cell>
          <cell r="I313">
            <v>2.4300000000000002</v>
          </cell>
          <cell r="J313">
            <v>98.07</v>
          </cell>
          <cell r="K313">
            <v>100.5</v>
          </cell>
          <cell r="L313">
            <v>100.5</v>
          </cell>
          <cell r="M313">
            <v>100.5</v>
          </cell>
          <cell r="N313">
            <v>100.5</v>
          </cell>
          <cell r="O313">
            <v>100.5</v>
          </cell>
          <cell r="P313">
            <v>8</v>
          </cell>
          <cell r="Q313">
            <v>8</v>
          </cell>
          <cell r="R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F314">
            <v>0</v>
          </cell>
          <cell r="G314">
            <v>0</v>
          </cell>
          <cell r="H314">
            <v>0</v>
          </cell>
          <cell r="I314">
            <v>0.81</v>
          </cell>
          <cell r="J314">
            <v>10.130000000000001</v>
          </cell>
          <cell r="K314">
            <v>10.940000000000001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F315">
            <v>0</v>
          </cell>
          <cell r="G315">
            <v>0</v>
          </cell>
          <cell r="H315">
            <v>0</v>
          </cell>
          <cell r="I315">
            <v>1.01</v>
          </cell>
          <cell r="J315">
            <v>18.48</v>
          </cell>
          <cell r="K315">
            <v>19.490000000000002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F316">
            <v>0</v>
          </cell>
          <cell r="G316">
            <v>0</v>
          </cell>
          <cell r="H316">
            <v>0</v>
          </cell>
          <cell r="I316">
            <v>1.22</v>
          </cell>
          <cell r="J316">
            <v>25.78</v>
          </cell>
          <cell r="K316">
            <v>27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F317">
            <v>0</v>
          </cell>
          <cell r="G317">
            <v>0</v>
          </cell>
          <cell r="H317">
            <v>0</v>
          </cell>
          <cell r="I317">
            <v>1.42</v>
          </cell>
          <cell r="J317">
            <v>31.58</v>
          </cell>
          <cell r="K317">
            <v>33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F318">
            <v>0</v>
          </cell>
          <cell r="G318">
            <v>0</v>
          </cell>
          <cell r="H318">
            <v>0</v>
          </cell>
          <cell r="I318">
            <v>1.62</v>
          </cell>
          <cell r="J318">
            <v>44.87</v>
          </cell>
          <cell r="K318">
            <v>46.489999999999995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F319">
            <v>0</v>
          </cell>
          <cell r="G319">
            <v>0</v>
          </cell>
          <cell r="H319">
            <v>0</v>
          </cell>
          <cell r="I319">
            <v>1.82</v>
          </cell>
          <cell r="J319">
            <v>59.68</v>
          </cell>
          <cell r="K319">
            <v>61.5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F320">
            <v>0</v>
          </cell>
          <cell r="G320">
            <v>0</v>
          </cell>
          <cell r="H320">
            <v>0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F321">
            <v>0</v>
          </cell>
          <cell r="G321">
            <v>0</v>
          </cell>
          <cell r="H321">
            <v>0</v>
          </cell>
          <cell r="I321">
            <v>2.23</v>
          </cell>
          <cell r="J321">
            <v>108.77</v>
          </cell>
          <cell r="K321">
            <v>111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F322">
            <v>0</v>
          </cell>
          <cell r="G322">
            <v>0</v>
          </cell>
          <cell r="H322">
            <v>0</v>
          </cell>
          <cell r="I322">
            <v>2.4300000000000002</v>
          </cell>
          <cell r="J322">
            <v>126.57</v>
          </cell>
          <cell r="K322">
            <v>129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F323">
            <v>0</v>
          </cell>
          <cell r="G323">
            <v>0</v>
          </cell>
          <cell r="H323">
            <v>0</v>
          </cell>
          <cell r="I323">
            <v>7.0000000000000007E-2</v>
          </cell>
          <cell r="J323">
            <v>0.08</v>
          </cell>
          <cell r="K323">
            <v>0.15000000000000002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F324">
            <v>0</v>
          </cell>
          <cell r="G324">
            <v>0</v>
          </cell>
          <cell r="H324">
            <v>0</v>
          </cell>
          <cell r="I324">
            <v>7.0000000000000007E-2</v>
          </cell>
          <cell r="J324">
            <v>0.08</v>
          </cell>
          <cell r="K324">
            <v>0.15000000000000002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F325">
            <v>0</v>
          </cell>
          <cell r="G325">
            <v>0</v>
          </cell>
          <cell r="H325">
            <v>0</v>
          </cell>
          <cell r="I325">
            <v>7.0000000000000007E-2</v>
          </cell>
          <cell r="J325">
            <v>0.08</v>
          </cell>
          <cell r="K325">
            <v>0.15000000000000002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F326">
            <v>0</v>
          </cell>
          <cell r="G326">
            <v>0</v>
          </cell>
          <cell r="H326">
            <v>0</v>
          </cell>
          <cell r="I326">
            <v>0.08</v>
          </cell>
          <cell r="J326">
            <v>7.0000000000000007E-2</v>
          </cell>
          <cell r="K326">
            <v>0.15000000000000002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F327">
            <v>0</v>
          </cell>
          <cell r="G327">
            <v>0</v>
          </cell>
          <cell r="H327">
            <v>0</v>
          </cell>
          <cell r="I327">
            <v>0.08</v>
          </cell>
          <cell r="J327">
            <v>7.0000000000000007E-2</v>
          </cell>
          <cell r="K327">
            <v>0.15000000000000002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F328">
            <v>0</v>
          </cell>
          <cell r="G328">
            <v>0</v>
          </cell>
          <cell r="H328">
            <v>0</v>
          </cell>
          <cell r="I328">
            <v>0.08</v>
          </cell>
          <cell r="J328">
            <v>7.0000000000000007E-2</v>
          </cell>
          <cell r="K328">
            <v>0.15000000000000002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F329">
            <v>0</v>
          </cell>
          <cell r="G329">
            <v>0</v>
          </cell>
          <cell r="H329">
            <v>0</v>
          </cell>
          <cell r="I329">
            <v>0.1</v>
          </cell>
          <cell r="J329">
            <v>0.35</v>
          </cell>
          <cell r="K329">
            <v>0.44999999999999996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F330">
            <v>0</v>
          </cell>
          <cell r="G330">
            <v>0</v>
          </cell>
          <cell r="H330">
            <v>0</v>
          </cell>
          <cell r="I330">
            <v>0.1</v>
          </cell>
          <cell r="J330">
            <v>0.35</v>
          </cell>
          <cell r="K330">
            <v>0.44999999999999996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F331">
            <v>0</v>
          </cell>
          <cell r="G331">
            <v>0</v>
          </cell>
          <cell r="H331">
            <v>0</v>
          </cell>
          <cell r="I331">
            <v>0.1</v>
          </cell>
          <cell r="J331">
            <v>0.35</v>
          </cell>
          <cell r="K331">
            <v>0.44999999999999996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F332">
            <v>0</v>
          </cell>
          <cell r="G332">
            <v>0</v>
          </cell>
          <cell r="H332">
            <v>0</v>
          </cell>
          <cell r="I332">
            <v>0.13</v>
          </cell>
          <cell r="J332">
            <v>0.32</v>
          </cell>
          <cell r="K332">
            <v>0.45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F333">
            <v>0</v>
          </cell>
          <cell r="G333">
            <v>0</v>
          </cell>
          <cell r="H333">
            <v>0</v>
          </cell>
          <cell r="I333">
            <v>0.13</v>
          </cell>
          <cell r="J333">
            <v>0.32</v>
          </cell>
          <cell r="K333">
            <v>0.45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F334">
            <v>0</v>
          </cell>
          <cell r="G334">
            <v>0</v>
          </cell>
          <cell r="H334">
            <v>0</v>
          </cell>
          <cell r="I334">
            <v>0.13</v>
          </cell>
          <cell r="J334">
            <v>0.32</v>
          </cell>
          <cell r="K334">
            <v>0.45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F335">
            <v>0</v>
          </cell>
          <cell r="G335">
            <v>0</v>
          </cell>
          <cell r="H335">
            <v>0</v>
          </cell>
          <cell r="I335">
            <v>0.15</v>
          </cell>
          <cell r="J335">
            <v>0.45</v>
          </cell>
          <cell r="K335">
            <v>0.6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F336">
            <v>0</v>
          </cell>
          <cell r="G336">
            <v>0</v>
          </cell>
          <cell r="H336">
            <v>0</v>
          </cell>
          <cell r="I336">
            <v>0.15</v>
          </cell>
          <cell r="J336">
            <v>0.45</v>
          </cell>
          <cell r="K336">
            <v>0.6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F337">
            <v>0</v>
          </cell>
          <cell r="G337">
            <v>0</v>
          </cell>
          <cell r="H337">
            <v>0</v>
          </cell>
          <cell r="I337">
            <v>0.15</v>
          </cell>
          <cell r="J337">
            <v>0.45</v>
          </cell>
          <cell r="K337">
            <v>0.6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F338">
            <v>0</v>
          </cell>
          <cell r="G338">
            <v>0</v>
          </cell>
          <cell r="H338">
            <v>0</v>
          </cell>
          <cell r="I338">
            <v>0.2</v>
          </cell>
          <cell r="J338">
            <v>0.7</v>
          </cell>
          <cell r="K338">
            <v>0.89999999999999991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F339">
            <v>0</v>
          </cell>
          <cell r="G339">
            <v>0</v>
          </cell>
          <cell r="H339">
            <v>0</v>
          </cell>
          <cell r="I339">
            <v>0.2</v>
          </cell>
          <cell r="J339">
            <v>0.7</v>
          </cell>
          <cell r="K339">
            <v>0.89999999999999991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F340">
            <v>0</v>
          </cell>
          <cell r="G340">
            <v>0</v>
          </cell>
          <cell r="H340">
            <v>0</v>
          </cell>
          <cell r="I340">
            <v>0.2</v>
          </cell>
          <cell r="J340">
            <v>0.7</v>
          </cell>
          <cell r="K340">
            <v>0.89999999999999991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F341">
            <v>0</v>
          </cell>
          <cell r="G341">
            <v>0</v>
          </cell>
          <cell r="H341">
            <v>0</v>
          </cell>
          <cell r="I341">
            <v>0.25</v>
          </cell>
          <cell r="J341">
            <v>0.8</v>
          </cell>
          <cell r="K341">
            <v>1.05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F342">
            <v>0</v>
          </cell>
          <cell r="G342">
            <v>0</v>
          </cell>
          <cell r="H342">
            <v>0</v>
          </cell>
          <cell r="I342">
            <v>0.3</v>
          </cell>
          <cell r="J342">
            <v>1.5</v>
          </cell>
          <cell r="K342">
            <v>1.8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F343">
            <v>0</v>
          </cell>
          <cell r="G343">
            <v>0</v>
          </cell>
          <cell r="H343">
            <v>0</v>
          </cell>
          <cell r="I343">
            <v>0.41</v>
          </cell>
          <cell r="J343">
            <v>2.59</v>
          </cell>
          <cell r="K343">
            <v>3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F344">
            <v>1.5</v>
          </cell>
          <cell r="G344">
            <v>0</v>
          </cell>
          <cell r="H344">
            <v>0</v>
          </cell>
          <cell r="I344">
            <v>0.51</v>
          </cell>
          <cell r="J344">
            <v>4.29</v>
          </cell>
          <cell r="K344">
            <v>4.8</v>
          </cell>
          <cell r="L344">
            <v>4</v>
          </cell>
          <cell r="M344">
            <v>0</v>
          </cell>
          <cell r="N344">
            <v>0</v>
          </cell>
          <cell r="O344">
            <v>160</v>
          </cell>
          <cell r="P344">
            <v>4</v>
          </cell>
          <cell r="Q344">
            <v>4</v>
          </cell>
          <cell r="R344">
            <v>7.2784507436844332E-312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F345">
            <v>0</v>
          </cell>
          <cell r="G345">
            <v>0</v>
          </cell>
          <cell r="H345">
            <v>0</v>
          </cell>
          <cell r="I345">
            <v>0.61</v>
          </cell>
          <cell r="J345">
            <v>7.04</v>
          </cell>
          <cell r="K345">
            <v>7.65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F346">
            <v>0</v>
          </cell>
          <cell r="G346">
            <v>0</v>
          </cell>
          <cell r="H346">
            <v>0</v>
          </cell>
          <cell r="I346">
            <v>0.81</v>
          </cell>
          <cell r="J346">
            <v>11.19</v>
          </cell>
          <cell r="K346">
            <v>12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F347">
            <v>0</v>
          </cell>
          <cell r="G347">
            <v>0</v>
          </cell>
          <cell r="H347">
            <v>0</v>
          </cell>
          <cell r="I347">
            <v>1.01</v>
          </cell>
          <cell r="J347">
            <v>21.48</v>
          </cell>
          <cell r="K347">
            <v>22.490000000000002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F348">
            <v>0</v>
          </cell>
          <cell r="G348">
            <v>0</v>
          </cell>
          <cell r="H348">
            <v>0</v>
          </cell>
          <cell r="I348">
            <v>1.22</v>
          </cell>
          <cell r="J348">
            <v>31.78</v>
          </cell>
          <cell r="K348">
            <v>33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F349">
            <v>0</v>
          </cell>
          <cell r="G349">
            <v>0</v>
          </cell>
          <cell r="H349">
            <v>0</v>
          </cell>
          <cell r="I349">
            <v>1.42</v>
          </cell>
          <cell r="J349">
            <v>39.07</v>
          </cell>
          <cell r="K349">
            <v>40.49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6</v>
          </cell>
        </row>
        <row r="350">
          <cell r="A350">
            <v>160</v>
          </cell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F350">
            <v>0</v>
          </cell>
          <cell r="G350">
            <v>0</v>
          </cell>
          <cell r="H350">
            <v>0</v>
          </cell>
          <cell r="I350">
            <v>1.62</v>
          </cell>
          <cell r="J350">
            <v>53.88</v>
          </cell>
          <cell r="K350">
            <v>55.5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F351">
            <v>0</v>
          </cell>
          <cell r="G351">
            <v>0</v>
          </cell>
          <cell r="H351">
            <v>0</v>
          </cell>
          <cell r="I351">
            <v>1.82</v>
          </cell>
          <cell r="J351">
            <v>71.680000000000007</v>
          </cell>
          <cell r="K351">
            <v>73.5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F352">
            <v>0</v>
          </cell>
          <cell r="G352">
            <v>0</v>
          </cell>
          <cell r="H352">
            <v>0</v>
          </cell>
          <cell r="I352">
            <v>2.0299999999999998</v>
          </cell>
          <cell r="J352">
            <v>93.97</v>
          </cell>
          <cell r="K352">
            <v>96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F353">
            <v>0</v>
          </cell>
          <cell r="G353">
            <v>0</v>
          </cell>
          <cell r="H353">
            <v>0</v>
          </cell>
          <cell r="I353">
            <v>2.23</v>
          </cell>
          <cell r="J353">
            <v>132.77000000000001</v>
          </cell>
          <cell r="K353">
            <v>135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F354">
            <v>0</v>
          </cell>
          <cell r="G354">
            <v>0</v>
          </cell>
          <cell r="H354">
            <v>0</v>
          </cell>
          <cell r="I354">
            <v>2.4300000000000002</v>
          </cell>
          <cell r="J354">
            <v>162.56</v>
          </cell>
          <cell r="K354">
            <v>164.99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F355">
            <v>0</v>
          </cell>
          <cell r="G355">
            <v>0</v>
          </cell>
          <cell r="H355">
            <v>0</v>
          </cell>
          <cell r="I355">
            <v>7.0000000000000007E-2</v>
          </cell>
          <cell r="J355">
            <v>0</v>
          </cell>
          <cell r="K355">
            <v>7.0000000000000007E-2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F356">
            <v>0</v>
          </cell>
          <cell r="G356">
            <v>0</v>
          </cell>
          <cell r="H356">
            <v>0</v>
          </cell>
          <cell r="I356">
            <v>7.0000000000000007E-2</v>
          </cell>
          <cell r="J356">
            <v>0</v>
          </cell>
          <cell r="K356">
            <v>7.0000000000000007E-2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F357">
            <v>0</v>
          </cell>
          <cell r="G357">
            <v>0</v>
          </cell>
          <cell r="H357">
            <v>0</v>
          </cell>
          <cell r="I357">
            <v>7.0000000000000007E-2</v>
          </cell>
          <cell r="J357">
            <v>0</v>
          </cell>
          <cell r="K357">
            <v>7.0000000000000007E-2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F358">
            <v>0</v>
          </cell>
          <cell r="G358">
            <v>0</v>
          </cell>
          <cell r="H358">
            <v>0</v>
          </cell>
          <cell r="I358">
            <v>7.0000000000000007E-2</v>
          </cell>
          <cell r="J358">
            <v>0</v>
          </cell>
          <cell r="K358">
            <v>7.0000000000000007E-2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F359">
            <v>0</v>
          </cell>
          <cell r="G359">
            <v>0</v>
          </cell>
          <cell r="H359">
            <v>0</v>
          </cell>
          <cell r="I359">
            <v>7.0000000000000007E-2</v>
          </cell>
          <cell r="J359">
            <v>0</v>
          </cell>
          <cell r="K359">
            <v>7.0000000000000007E-2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F360">
            <v>0</v>
          </cell>
          <cell r="G360">
            <v>0</v>
          </cell>
          <cell r="H360">
            <v>0</v>
          </cell>
          <cell r="I360">
            <v>7.0000000000000007E-2</v>
          </cell>
          <cell r="J360">
            <v>0</v>
          </cell>
          <cell r="K360">
            <v>7.0000000000000007E-2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2</v>
          </cell>
        </row>
        <row r="361">
          <cell r="A361" t="str">
            <v>STD</v>
          </cell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F361">
            <v>0</v>
          </cell>
          <cell r="G361">
            <v>0</v>
          </cell>
          <cell r="H361">
            <v>0</v>
          </cell>
          <cell r="I361">
            <v>7.0000000000000007E-2</v>
          </cell>
          <cell r="J361">
            <v>0</v>
          </cell>
          <cell r="K361">
            <v>7.0000000000000007E-2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F362">
            <v>0</v>
          </cell>
          <cell r="G362">
            <v>0</v>
          </cell>
          <cell r="H362">
            <v>0</v>
          </cell>
          <cell r="I362">
            <v>7.0000000000000007E-2</v>
          </cell>
          <cell r="J362">
            <v>0</v>
          </cell>
          <cell r="K362">
            <v>7.0000000000000007E-2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F363">
            <v>0</v>
          </cell>
          <cell r="G363">
            <v>0</v>
          </cell>
          <cell r="H363">
            <v>0</v>
          </cell>
          <cell r="I363">
            <v>7.0000000000000007E-2</v>
          </cell>
          <cell r="J363">
            <v>0</v>
          </cell>
          <cell r="K363">
            <v>7.0000000000000007E-2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F364">
            <v>0</v>
          </cell>
          <cell r="G364">
            <v>0</v>
          </cell>
          <cell r="H364">
            <v>0</v>
          </cell>
          <cell r="I364">
            <v>7.0000000000000007E-2</v>
          </cell>
          <cell r="J364">
            <v>0</v>
          </cell>
          <cell r="K364">
            <v>7.0000000000000007E-2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F365">
            <v>0</v>
          </cell>
          <cell r="G365">
            <v>0</v>
          </cell>
          <cell r="H365">
            <v>0</v>
          </cell>
          <cell r="I365">
            <v>7.0000000000000007E-2</v>
          </cell>
          <cell r="J365">
            <v>0</v>
          </cell>
          <cell r="K365">
            <v>7.0000000000000007E-2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F366">
            <v>0</v>
          </cell>
          <cell r="G366">
            <v>0</v>
          </cell>
          <cell r="H366">
            <v>0</v>
          </cell>
          <cell r="I366">
            <v>7.0000000000000007E-2</v>
          </cell>
          <cell r="J366">
            <v>0</v>
          </cell>
          <cell r="K366">
            <v>7.0000000000000007E-2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F367">
            <v>0</v>
          </cell>
          <cell r="G367">
            <v>0</v>
          </cell>
          <cell r="H367">
            <v>0</v>
          </cell>
          <cell r="I367">
            <v>7.0000000000000007E-2</v>
          </cell>
          <cell r="J367">
            <v>0</v>
          </cell>
          <cell r="K367">
            <v>7.0000000000000007E-2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F368">
            <v>0</v>
          </cell>
          <cell r="G368">
            <v>0</v>
          </cell>
          <cell r="H368">
            <v>0</v>
          </cell>
          <cell r="I368">
            <v>7.0000000000000007E-2</v>
          </cell>
          <cell r="J368">
            <v>0</v>
          </cell>
          <cell r="K368">
            <v>7.0000000000000007E-2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F369">
            <v>0</v>
          </cell>
          <cell r="G369">
            <v>0</v>
          </cell>
          <cell r="H369">
            <v>0</v>
          </cell>
          <cell r="I369">
            <v>7.0000000000000007E-2</v>
          </cell>
          <cell r="J369">
            <v>0</v>
          </cell>
          <cell r="K369">
            <v>7.0000000000000007E-2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F370">
            <v>0</v>
          </cell>
          <cell r="G370">
            <v>0</v>
          </cell>
          <cell r="H370">
            <v>0</v>
          </cell>
          <cell r="I370">
            <v>0.12</v>
          </cell>
          <cell r="J370">
            <v>0</v>
          </cell>
          <cell r="K370">
            <v>0.12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2</v>
          </cell>
          <cell r="Q370">
            <v>3.38</v>
          </cell>
          <cell r="R370">
            <v>1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F371">
            <v>0</v>
          </cell>
          <cell r="G371">
            <v>0</v>
          </cell>
          <cell r="H371">
            <v>0</v>
          </cell>
          <cell r="I371">
            <v>0.12</v>
          </cell>
          <cell r="J371">
            <v>0</v>
          </cell>
          <cell r="K371">
            <v>0.12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F372">
            <v>0</v>
          </cell>
          <cell r="G372">
            <v>0</v>
          </cell>
          <cell r="H372">
            <v>0</v>
          </cell>
          <cell r="I372">
            <v>0.12</v>
          </cell>
          <cell r="J372">
            <v>0</v>
          </cell>
          <cell r="K372">
            <v>0.12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F373">
            <v>0</v>
          </cell>
          <cell r="G373">
            <v>0</v>
          </cell>
          <cell r="H373">
            <v>0</v>
          </cell>
          <cell r="I373">
            <v>0.15</v>
          </cell>
          <cell r="J373">
            <v>0</v>
          </cell>
          <cell r="K373">
            <v>0.15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F374">
            <v>0</v>
          </cell>
          <cell r="G374">
            <v>0</v>
          </cell>
          <cell r="H374">
            <v>0</v>
          </cell>
          <cell r="I374">
            <v>0.15</v>
          </cell>
          <cell r="J374">
            <v>0</v>
          </cell>
          <cell r="K374">
            <v>0.15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F375">
            <v>0</v>
          </cell>
          <cell r="G375">
            <v>0</v>
          </cell>
          <cell r="H375">
            <v>0</v>
          </cell>
          <cell r="I375">
            <v>0.15</v>
          </cell>
          <cell r="J375">
            <v>0.14999997615814209</v>
          </cell>
          <cell r="K375">
            <v>0.15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F376">
            <v>0</v>
          </cell>
          <cell r="G376">
            <v>0</v>
          </cell>
          <cell r="H376">
            <v>0</v>
          </cell>
          <cell r="I376">
            <v>0.15</v>
          </cell>
          <cell r="J376">
            <v>0</v>
          </cell>
          <cell r="K376">
            <v>0.15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F377">
            <v>0</v>
          </cell>
          <cell r="G377">
            <v>0</v>
          </cell>
          <cell r="H377">
            <v>0</v>
          </cell>
          <cell r="I377">
            <v>0.15</v>
          </cell>
          <cell r="J377">
            <v>0</v>
          </cell>
          <cell r="K377">
            <v>0.15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F378">
            <v>0</v>
          </cell>
          <cell r="G378">
            <v>0</v>
          </cell>
          <cell r="H378">
            <v>0</v>
          </cell>
          <cell r="I378">
            <v>0.15</v>
          </cell>
          <cell r="J378">
            <v>0</v>
          </cell>
          <cell r="K378">
            <v>0.15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F379">
            <v>0</v>
          </cell>
          <cell r="G379">
            <v>0</v>
          </cell>
          <cell r="H379">
            <v>0</v>
          </cell>
          <cell r="I379">
            <v>0.3</v>
          </cell>
          <cell r="J379">
            <v>0</v>
          </cell>
          <cell r="K379">
            <v>0.3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F380">
            <v>0</v>
          </cell>
          <cell r="G380">
            <v>0</v>
          </cell>
          <cell r="H380">
            <v>0</v>
          </cell>
          <cell r="I380">
            <v>0.3</v>
          </cell>
          <cell r="J380">
            <v>0</v>
          </cell>
          <cell r="K380">
            <v>0.3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F381">
            <v>0</v>
          </cell>
          <cell r="G381">
            <v>0</v>
          </cell>
          <cell r="H381">
            <v>0</v>
          </cell>
          <cell r="I381">
            <v>0.3</v>
          </cell>
          <cell r="J381">
            <v>0</v>
          </cell>
          <cell r="K381">
            <v>0.3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F382">
            <v>0</v>
          </cell>
          <cell r="G382">
            <v>0</v>
          </cell>
          <cell r="H382">
            <v>0</v>
          </cell>
          <cell r="I382">
            <v>0.25</v>
          </cell>
          <cell r="J382">
            <v>0.2</v>
          </cell>
          <cell r="K382">
            <v>0.45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F383">
            <v>0</v>
          </cell>
          <cell r="G383">
            <v>0</v>
          </cell>
          <cell r="H383">
            <v>0</v>
          </cell>
          <cell r="I383">
            <v>0.3</v>
          </cell>
          <cell r="J383">
            <v>0.3</v>
          </cell>
          <cell r="K383">
            <v>0.6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F384">
            <v>0</v>
          </cell>
          <cell r="G384">
            <v>0</v>
          </cell>
          <cell r="H384">
            <v>0</v>
          </cell>
          <cell r="I384">
            <v>0.35</v>
          </cell>
          <cell r="J384">
            <v>0.4</v>
          </cell>
          <cell r="K384">
            <v>0.75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F385">
            <v>0</v>
          </cell>
          <cell r="G385">
            <v>0</v>
          </cell>
          <cell r="H385">
            <v>0</v>
          </cell>
          <cell r="I385">
            <v>0.41</v>
          </cell>
          <cell r="J385">
            <v>0.49</v>
          </cell>
          <cell r="K385">
            <v>0.89999999999999991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F386">
            <v>0</v>
          </cell>
          <cell r="G386">
            <v>0</v>
          </cell>
          <cell r="H386">
            <v>0</v>
          </cell>
          <cell r="I386">
            <v>0.51</v>
          </cell>
          <cell r="J386">
            <v>0.54</v>
          </cell>
          <cell r="K386">
            <v>1.05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F387">
            <v>0</v>
          </cell>
          <cell r="G387">
            <v>0</v>
          </cell>
          <cell r="H387">
            <v>0</v>
          </cell>
          <cell r="I387">
            <v>0.61</v>
          </cell>
          <cell r="J387">
            <v>1.04</v>
          </cell>
          <cell r="K387">
            <v>1.65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F388">
            <v>0</v>
          </cell>
          <cell r="G388">
            <v>0</v>
          </cell>
          <cell r="H388">
            <v>0</v>
          </cell>
          <cell r="I388">
            <v>0.81</v>
          </cell>
          <cell r="J388">
            <v>1.73</v>
          </cell>
          <cell r="K388">
            <v>2.54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F389">
            <v>0</v>
          </cell>
          <cell r="G389">
            <v>0</v>
          </cell>
          <cell r="H389">
            <v>0</v>
          </cell>
          <cell r="I389">
            <v>1.01</v>
          </cell>
          <cell r="J389">
            <v>3.04</v>
          </cell>
          <cell r="K389">
            <v>4.05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F390">
            <v>0</v>
          </cell>
          <cell r="G390">
            <v>0</v>
          </cell>
          <cell r="H390">
            <v>0</v>
          </cell>
          <cell r="I390">
            <v>1.22</v>
          </cell>
          <cell r="J390">
            <v>3.28</v>
          </cell>
          <cell r="K390">
            <v>4.5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F391">
            <v>0</v>
          </cell>
          <cell r="G391">
            <v>0</v>
          </cell>
          <cell r="H391">
            <v>0</v>
          </cell>
          <cell r="I391">
            <v>1.42</v>
          </cell>
          <cell r="J391">
            <v>3.97</v>
          </cell>
          <cell r="K391">
            <v>5.3900000000000006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F392">
            <v>0</v>
          </cell>
          <cell r="G392">
            <v>0</v>
          </cell>
          <cell r="H392">
            <v>0</v>
          </cell>
          <cell r="I392">
            <v>1.62</v>
          </cell>
          <cell r="J392">
            <v>4.68</v>
          </cell>
          <cell r="K392">
            <v>6.3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F393">
            <v>0</v>
          </cell>
          <cell r="G393">
            <v>0</v>
          </cell>
          <cell r="H393">
            <v>0</v>
          </cell>
          <cell r="I393">
            <v>1.82</v>
          </cell>
          <cell r="J393">
            <v>5.38</v>
          </cell>
          <cell r="K393">
            <v>7.2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F394">
            <v>0</v>
          </cell>
          <cell r="G394">
            <v>0</v>
          </cell>
          <cell r="H394">
            <v>0</v>
          </cell>
          <cell r="I394">
            <v>2.0299999999999998</v>
          </cell>
          <cell r="J394">
            <v>5.47</v>
          </cell>
          <cell r="K394">
            <v>7.5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F395">
            <v>0</v>
          </cell>
          <cell r="G395">
            <v>0</v>
          </cell>
          <cell r="H395">
            <v>0</v>
          </cell>
          <cell r="I395">
            <v>2.23</v>
          </cell>
          <cell r="J395">
            <v>6.47</v>
          </cell>
          <cell r="K395">
            <v>8.6999999999999993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F396">
            <v>0</v>
          </cell>
          <cell r="G396">
            <v>0</v>
          </cell>
          <cell r="H396">
            <v>0</v>
          </cell>
          <cell r="I396">
            <v>2.4300000000000002</v>
          </cell>
          <cell r="J396">
            <v>6.57</v>
          </cell>
          <cell r="K396">
            <v>9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F397">
            <v>0</v>
          </cell>
          <cell r="G397">
            <v>0</v>
          </cell>
          <cell r="H397">
            <v>0</v>
          </cell>
          <cell r="I397">
            <v>2.64</v>
          </cell>
          <cell r="J397">
            <v>7.7</v>
          </cell>
          <cell r="K397">
            <v>10.34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F398">
            <v>0</v>
          </cell>
          <cell r="G398">
            <v>0</v>
          </cell>
          <cell r="H398">
            <v>0</v>
          </cell>
          <cell r="I398">
            <v>2.84</v>
          </cell>
          <cell r="J398">
            <v>8.25</v>
          </cell>
          <cell r="K398">
            <v>11.09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F399">
            <v>0</v>
          </cell>
          <cell r="G399">
            <v>0</v>
          </cell>
          <cell r="H399">
            <v>0</v>
          </cell>
          <cell r="I399">
            <v>3.04</v>
          </cell>
          <cell r="J399">
            <v>8.9600000000000009</v>
          </cell>
          <cell r="K399">
            <v>12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F400">
            <v>0</v>
          </cell>
          <cell r="G400">
            <v>0</v>
          </cell>
          <cell r="H400">
            <v>0</v>
          </cell>
          <cell r="I400">
            <v>3.24</v>
          </cell>
          <cell r="J400">
            <v>9.51</v>
          </cell>
          <cell r="K400">
            <v>12.75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F401">
            <v>0</v>
          </cell>
          <cell r="G401">
            <v>0</v>
          </cell>
          <cell r="H401">
            <v>0</v>
          </cell>
          <cell r="I401">
            <v>3.45</v>
          </cell>
          <cell r="J401">
            <v>10.050000000000001</v>
          </cell>
          <cell r="K401">
            <v>13.5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F402">
            <v>0</v>
          </cell>
          <cell r="G402">
            <v>0</v>
          </cell>
          <cell r="H402">
            <v>0</v>
          </cell>
          <cell r="I402">
            <v>3.65</v>
          </cell>
          <cell r="J402">
            <v>10.6</v>
          </cell>
          <cell r="K402">
            <v>14.25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F403">
            <v>0</v>
          </cell>
          <cell r="G403">
            <v>0</v>
          </cell>
          <cell r="H403">
            <v>0</v>
          </cell>
          <cell r="I403">
            <v>3.85</v>
          </cell>
          <cell r="J403">
            <v>11.23</v>
          </cell>
          <cell r="K403">
            <v>15.08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F404">
            <v>0</v>
          </cell>
          <cell r="G404">
            <v>0</v>
          </cell>
          <cell r="H404">
            <v>0</v>
          </cell>
          <cell r="I404">
            <v>4.0599999999999996</v>
          </cell>
          <cell r="J404">
            <v>11.66</v>
          </cell>
          <cell r="K404">
            <v>15.719999999999999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F405">
            <v>0</v>
          </cell>
          <cell r="G405">
            <v>0</v>
          </cell>
          <cell r="H405">
            <v>0</v>
          </cell>
          <cell r="I405">
            <v>4.26</v>
          </cell>
          <cell r="J405">
            <v>12.24</v>
          </cell>
          <cell r="K405">
            <v>16.5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F406">
            <v>0</v>
          </cell>
          <cell r="G406">
            <v>0</v>
          </cell>
          <cell r="H406">
            <v>0</v>
          </cell>
          <cell r="I406">
            <v>4.47</v>
          </cell>
          <cell r="J406">
            <v>17.54</v>
          </cell>
          <cell r="K406">
            <v>22.009999999999998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F407">
            <v>0</v>
          </cell>
          <cell r="G407">
            <v>0</v>
          </cell>
          <cell r="H407">
            <v>0</v>
          </cell>
          <cell r="I407">
            <v>4.67</v>
          </cell>
          <cell r="J407">
            <v>18.329999999999998</v>
          </cell>
          <cell r="K407">
            <v>23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F408">
            <v>0</v>
          </cell>
          <cell r="G408">
            <v>0</v>
          </cell>
          <cell r="H408">
            <v>0</v>
          </cell>
          <cell r="I408">
            <v>4.87</v>
          </cell>
          <cell r="J408">
            <v>19.13</v>
          </cell>
          <cell r="K408">
            <v>24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F409">
            <v>0</v>
          </cell>
          <cell r="G409">
            <v>0</v>
          </cell>
          <cell r="H409">
            <v>0</v>
          </cell>
          <cell r="I409">
            <v>7.0000000000000007E-2</v>
          </cell>
          <cell r="J409">
            <v>0</v>
          </cell>
          <cell r="K409">
            <v>7.0000000000000007E-2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F410">
            <v>0</v>
          </cell>
          <cell r="G410">
            <v>0</v>
          </cell>
          <cell r="H410">
            <v>0</v>
          </cell>
          <cell r="I410">
            <v>7.0000000000000007E-2</v>
          </cell>
          <cell r="J410">
            <v>0</v>
          </cell>
          <cell r="K410">
            <v>7.0000000000000007E-2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F411">
            <v>0</v>
          </cell>
          <cell r="G411">
            <v>0</v>
          </cell>
          <cell r="H411">
            <v>0</v>
          </cell>
          <cell r="I411">
            <v>7.0000000000000007E-2</v>
          </cell>
          <cell r="J411">
            <v>0</v>
          </cell>
          <cell r="K411">
            <v>7.0000000000000007E-2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F412">
            <v>1</v>
          </cell>
          <cell r="G412">
            <v>0</v>
          </cell>
          <cell r="H412">
            <v>0</v>
          </cell>
          <cell r="I412">
            <v>7.0000000000000007E-2</v>
          </cell>
          <cell r="J412">
            <v>0</v>
          </cell>
          <cell r="K412">
            <v>7.0000000000000007E-2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F413">
            <v>0</v>
          </cell>
          <cell r="G413">
            <v>0</v>
          </cell>
          <cell r="H413">
            <v>0</v>
          </cell>
          <cell r="I413">
            <v>7.0000000000000007E-2</v>
          </cell>
          <cell r="J413">
            <v>0</v>
          </cell>
          <cell r="K413">
            <v>7.0000000000000007E-2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F414">
            <v>0</v>
          </cell>
          <cell r="G414">
            <v>0</v>
          </cell>
          <cell r="H414">
            <v>0</v>
          </cell>
          <cell r="I414">
            <v>7.0000000000000007E-2</v>
          </cell>
          <cell r="J414">
            <v>0</v>
          </cell>
          <cell r="K414">
            <v>7.0000000000000007E-2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F415">
            <v>1</v>
          </cell>
          <cell r="G415">
            <v>1</v>
          </cell>
          <cell r="H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L415">
            <v>2</v>
          </cell>
          <cell r="M415">
            <v>2</v>
          </cell>
          <cell r="N415">
            <v>8.8062877131794293E-312</v>
          </cell>
          <cell r="O415" t="str">
            <v xml:space="preserve">XS </v>
          </cell>
          <cell r="P415">
            <v>2</v>
          </cell>
          <cell r="Q415">
            <v>3.2</v>
          </cell>
          <cell r="R415">
            <v>1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F416">
            <v>0</v>
          </cell>
          <cell r="G416">
            <v>0</v>
          </cell>
          <cell r="H416">
            <v>0</v>
          </cell>
          <cell r="I416">
            <v>7.0000000000000007E-2</v>
          </cell>
          <cell r="J416">
            <v>0</v>
          </cell>
          <cell r="K416">
            <v>7.0000000000000007E-2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F417">
            <v>0</v>
          </cell>
          <cell r="G417">
            <v>0</v>
          </cell>
          <cell r="H417">
            <v>0</v>
          </cell>
          <cell r="I417">
            <v>7.0000000000000007E-2</v>
          </cell>
          <cell r="J417">
            <v>0</v>
          </cell>
          <cell r="K417">
            <v>7.0000000000000007E-2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2</v>
          </cell>
        </row>
        <row r="418">
          <cell r="A418">
            <v>2</v>
          </cell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F418">
            <v>1</v>
          </cell>
          <cell r="G418">
            <v>1</v>
          </cell>
          <cell r="H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L418">
            <v>2</v>
          </cell>
          <cell r="M418">
            <v>2</v>
          </cell>
          <cell r="N418">
            <v>8.8699475869083874E-312</v>
          </cell>
          <cell r="O418" t="str">
            <v xml:space="preserve">XS </v>
          </cell>
          <cell r="P418">
            <v>2</v>
          </cell>
          <cell r="Q418">
            <v>3.73</v>
          </cell>
          <cell r="R418">
            <v>1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F419">
            <v>1</v>
          </cell>
          <cell r="G419">
            <v>0</v>
          </cell>
          <cell r="H419">
            <v>0</v>
          </cell>
          <cell r="I419">
            <v>7.0000000000000007E-2</v>
          </cell>
          <cell r="J419">
            <v>0</v>
          </cell>
          <cell r="K419">
            <v>7.0000000000000007E-2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F420">
            <v>0</v>
          </cell>
          <cell r="G420">
            <v>0</v>
          </cell>
          <cell r="H420">
            <v>0</v>
          </cell>
          <cell r="I420">
            <v>7.0000000000000007E-2</v>
          </cell>
          <cell r="J420">
            <v>0</v>
          </cell>
          <cell r="K420">
            <v>7.0000000000000007E-2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F421">
            <v>0</v>
          </cell>
          <cell r="G421">
            <v>0</v>
          </cell>
          <cell r="H421">
            <v>0</v>
          </cell>
          <cell r="I421">
            <v>7.0000000000000007E-2</v>
          </cell>
          <cell r="J421">
            <v>0</v>
          </cell>
          <cell r="K421">
            <v>7.0000000000000007E-2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F422">
            <v>0</v>
          </cell>
          <cell r="G422">
            <v>0</v>
          </cell>
          <cell r="H422">
            <v>0</v>
          </cell>
          <cell r="I422">
            <v>7.0000000000000007E-2</v>
          </cell>
          <cell r="J422">
            <v>0</v>
          </cell>
          <cell r="K422">
            <v>7.0000000000000007E-2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F423">
            <v>0</v>
          </cell>
          <cell r="G423">
            <v>0</v>
          </cell>
          <cell r="H423">
            <v>0</v>
          </cell>
          <cell r="I423">
            <v>7.0000000000000007E-2</v>
          </cell>
          <cell r="J423">
            <v>0</v>
          </cell>
          <cell r="K423">
            <v>7.0000000000000007E-2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F424">
            <v>0</v>
          </cell>
          <cell r="G424">
            <v>0</v>
          </cell>
          <cell r="H424">
            <v>0</v>
          </cell>
          <cell r="I424">
            <v>0.15</v>
          </cell>
          <cell r="J424">
            <v>0</v>
          </cell>
          <cell r="K424">
            <v>0.15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F425">
            <v>0</v>
          </cell>
          <cell r="G425">
            <v>0</v>
          </cell>
          <cell r="H425">
            <v>0</v>
          </cell>
          <cell r="I425">
            <v>0.15</v>
          </cell>
          <cell r="J425">
            <v>0</v>
          </cell>
          <cell r="K425">
            <v>0.15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F426">
            <v>0</v>
          </cell>
          <cell r="G426">
            <v>0</v>
          </cell>
          <cell r="H426">
            <v>0</v>
          </cell>
          <cell r="I426">
            <v>0.15</v>
          </cell>
          <cell r="J426">
            <v>0</v>
          </cell>
          <cell r="K426">
            <v>0.15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F427">
            <v>0</v>
          </cell>
          <cell r="G427">
            <v>0</v>
          </cell>
          <cell r="H427">
            <v>0</v>
          </cell>
          <cell r="I427">
            <v>0.13</v>
          </cell>
          <cell r="J427">
            <v>0.17</v>
          </cell>
          <cell r="K427">
            <v>0.30000000000000004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F428">
            <v>0</v>
          </cell>
          <cell r="G428">
            <v>0</v>
          </cell>
          <cell r="H428">
            <v>0</v>
          </cell>
          <cell r="I428">
            <v>0.13</v>
          </cell>
          <cell r="J428">
            <v>0.17</v>
          </cell>
          <cell r="K428">
            <v>0.30000000000000004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F429">
            <v>1</v>
          </cell>
          <cell r="G429">
            <v>1</v>
          </cell>
          <cell r="H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L429">
            <v>2</v>
          </cell>
          <cell r="M429">
            <v>2</v>
          </cell>
          <cell r="N429">
            <v>9.1033671239145674E-312</v>
          </cell>
          <cell r="O429" t="str">
            <v xml:space="preserve">XS </v>
          </cell>
          <cell r="P429">
            <v>2</v>
          </cell>
          <cell r="Q429">
            <v>2</v>
          </cell>
          <cell r="R429">
            <v>9.0821471660049147E-312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F430">
            <v>0</v>
          </cell>
          <cell r="G430">
            <v>0</v>
          </cell>
          <cell r="H430">
            <v>0</v>
          </cell>
          <cell r="I430">
            <v>0.15</v>
          </cell>
          <cell r="J430">
            <v>0.15</v>
          </cell>
          <cell r="K430">
            <v>0.3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F431">
            <v>0</v>
          </cell>
          <cell r="G431">
            <v>0</v>
          </cell>
          <cell r="H431">
            <v>0</v>
          </cell>
          <cell r="I431">
            <v>0.15</v>
          </cell>
          <cell r="J431">
            <v>0.15</v>
          </cell>
          <cell r="K431">
            <v>0.3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F432">
            <v>0</v>
          </cell>
          <cell r="G432">
            <v>0</v>
          </cell>
          <cell r="H432">
            <v>0</v>
          </cell>
          <cell r="I432">
            <v>0.15</v>
          </cell>
          <cell r="J432">
            <v>0.15</v>
          </cell>
          <cell r="K432">
            <v>0.3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F433">
            <v>0</v>
          </cell>
          <cell r="G433">
            <v>0</v>
          </cell>
          <cell r="H433">
            <v>0</v>
          </cell>
          <cell r="I433">
            <v>0.2</v>
          </cell>
          <cell r="J433">
            <v>0.25</v>
          </cell>
          <cell r="K433">
            <v>0.45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F434">
            <v>0</v>
          </cell>
          <cell r="G434">
            <v>0</v>
          </cell>
          <cell r="H434">
            <v>0</v>
          </cell>
          <cell r="I434">
            <v>0.2</v>
          </cell>
          <cell r="J434">
            <v>0.25</v>
          </cell>
          <cell r="K434">
            <v>0.45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F435">
            <v>0</v>
          </cell>
          <cell r="G435">
            <v>0</v>
          </cell>
          <cell r="H435">
            <v>0</v>
          </cell>
          <cell r="I435">
            <v>0.2</v>
          </cell>
          <cell r="J435">
            <v>0.25</v>
          </cell>
          <cell r="K435">
            <v>0.45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F436">
            <v>0</v>
          </cell>
          <cell r="G436">
            <v>0</v>
          </cell>
          <cell r="H436">
            <v>0</v>
          </cell>
          <cell r="I436">
            <v>0.25</v>
          </cell>
          <cell r="J436">
            <v>0.5</v>
          </cell>
          <cell r="K436">
            <v>0.75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F437">
            <v>0</v>
          </cell>
          <cell r="G437">
            <v>0</v>
          </cell>
          <cell r="H437">
            <v>0</v>
          </cell>
          <cell r="I437">
            <v>0.3</v>
          </cell>
          <cell r="J437">
            <v>0.6</v>
          </cell>
          <cell r="K437">
            <v>0.89999999999999991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F438">
            <v>0</v>
          </cell>
          <cell r="G438">
            <v>0</v>
          </cell>
          <cell r="H438">
            <v>0</v>
          </cell>
          <cell r="I438">
            <v>0.35</v>
          </cell>
          <cell r="J438">
            <v>0.85</v>
          </cell>
          <cell r="K438">
            <v>1.2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F439">
            <v>0</v>
          </cell>
          <cell r="G439">
            <v>0</v>
          </cell>
          <cell r="H439">
            <v>0</v>
          </cell>
          <cell r="I439">
            <v>0.41</v>
          </cell>
          <cell r="J439">
            <v>0.93</v>
          </cell>
          <cell r="K439">
            <v>1.34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F440">
            <v>1</v>
          </cell>
          <cell r="G440">
            <v>1</v>
          </cell>
          <cell r="H440">
            <v>1</v>
          </cell>
          <cell r="I440">
            <v>0.51</v>
          </cell>
          <cell r="J440">
            <v>1.59</v>
          </cell>
          <cell r="K440">
            <v>2.1</v>
          </cell>
          <cell r="L440">
            <v>4</v>
          </cell>
          <cell r="M440">
            <v>4</v>
          </cell>
          <cell r="N440">
            <v>9.3367866609207473E-312</v>
          </cell>
          <cell r="O440" t="str">
            <v xml:space="preserve">XS </v>
          </cell>
          <cell r="P440">
            <v>4</v>
          </cell>
          <cell r="Q440">
            <v>4</v>
          </cell>
          <cell r="R440">
            <v>9.3155667030110946E-312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F441">
            <v>0</v>
          </cell>
          <cell r="G441">
            <v>0</v>
          </cell>
          <cell r="H441">
            <v>0</v>
          </cell>
          <cell r="I441">
            <v>0.61</v>
          </cell>
          <cell r="J441">
            <v>2.69</v>
          </cell>
          <cell r="K441">
            <v>3.3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F442">
            <v>0</v>
          </cell>
          <cell r="G442">
            <v>0</v>
          </cell>
          <cell r="H442">
            <v>0</v>
          </cell>
          <cell r="I442">
            <v>0.81</v>
          </cell>
          <cell r="J442">
            <v>4.58</v>
          </cell>
          <cell r="K442">
            <v>5.3900000000000006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F443">
            <v>0</v>
          </cell>
          <cell r="G443">
            <v>0</v>
          </cell>
          <cell r="H443">
            <v>0</v>
          </cell>
          <cell r="I443">
            <v>1.01</v>
          </cell>
          <cell r="J443">
            <v>5.74</v>
          </cell>
          <cell r="K443">
            <v>6.75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F444">
            <v>0</v>
          </cell>
          <cell r="G444">
            <v>0</v>
          </cell>
          <cell r="H444">
            <v>0</v>
          </cell>
          <cell r="I444">
            <v>1.22</v>
          </cell>
          <cell r="J444">
            <v>6.73</v>
          </cell>
          <cell r="K444">
            <v>7.95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F445">
            <v>0</v>
          </cell>
          <cell r="G445">
            <v>0</v>
          </cell>
          <cell r="H445">
            <v>0</v>
          </cell>
          <cell r="I445">
            <v>1.42</v>
          </cell>
          <cell r="J445">
            <v>7.28</v>
          </cell>
          <cell r="K445">
            <v>8.6999999999999993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F446">
            <v>0</v>
          </cell>
          <cell r="G446">
            <v>0</v>
          </cell>
          <cell r="H446">
            <v>0</v>
          </cell>
          <cell r="I446">
            <v>1.62</v>
          </cell>
          <cell r="J446">
            <v>8.42</v>
          </cell>
          <cell r="K446">
            <v>10.039999999999999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F447">
            <v>0</v>
          </cell>
          <cell r="G447">
            <v>0</v>
          </cell>
          <cell r="H447">
            <v>0</v>
          </cell>
          <cell r="I447">
            <v>1.82</v>
          </cell>
          <cell r="J447">
            <v>9.42</v>
          </cell>
          <cell r="K447">
            <v>11.24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F448">
            <v>0</v>
          </cell>
          <cell r="G448">
            <v>0</v>
          </cell>
          <cell r="H448">
            <v>0</v>
          </cell>
          <cell r="I448">
            <v>2.0299999999999998</v>
          </cell>
          <cell r="J448">
            <v>10.42</v>
          </cell>
          <cell r="K448">
            <v>12.45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F449">
            <v>0</v>
          </cell>
          <cell r="G449">
            <v>0</v>
          </cell>
          <cell r="H449">
            <v>0</v>
          </cell>
          <cell r="I449">
            <v>2.23</v>
          </cell>
          <cell r="J449">
            <v>11.72</v>
          </cell>
          <cell r="K449">
            <v>13.950000000000001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F450">
            <v>0</v>
          </cell>
          <cell r="G450">
            <v>0</v>
          </cell>
          <cell r="H450">
            <v>0</v>
          </cell>
          <cell r="I450">
            <v>2.4300000000000002</v>
          </cell>
          <cell r="J450">
            <v>12.57</v>
          </cell>
          <cell r="K450">
            <v>15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F451">
            <v>1.25</v>
          </cell>
          <cell r="G451">
            <v>1.25</v>
          </cell>
          <cell r="H451">
            <v>1.25</v>
          </cell>
          <cell r="I451">
            <v>2.64</v>
          </cell>
          <cell r="J451">
            <v>13.86</v>
          </cell>
          <cell r="K451">
            <v>16.5</v>
          </cell>
          <cell r="L451">
            <v>9</v>
          </cell>
          <cell r="M451">
            <v>9</v>
          </cell>
          <cell r="N451">
            <v>9.5702061979269273E-312</v>
          </cell>
          <cell r="O451" t="str">
            <v xml:space="preserve">XS </v>
          </cell>
          <cell r="P451">
            <v>9</v>
          </cell>
          <cell r="Q451">
            <v>9</v>
          </cell>
          <cell r="R451">
            <v>9.5489862400172746E-312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F452">
            <v>0</v>
          </cell>
          <cell r="G452">
            <v>0</v>
          </cell>
          <cell r="H452">
            <v>0</v>
          </cell>
          <cell r="I452">
            <v>2.84</v>
          </cell>
          <cell r="J452">
            <v>15.16</v>
          </cell>
          <cell r="K452">
            <v>18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F453">
            <v>0</v>
          </cell>
          <cell r="G453">
            <v>0</v>
          </cell>
          <cell r="H453">
            <v>0</v>
          </cell>
          <cell r="I453">
            <v>3.04</v>
          </cell>
          <cell r="J453">
            <v>16.45</v>
          </cell>
          <cell r="K453">
            <v>19.489999999999998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F454">
            <v>0</v>
          </cell>
          <cell r="G454">
            <v>0</v>
          </cell>
          <cell r="H454">
            <v>0</v>
          </cell>
          <cell r="I454">
            <v>3.24</v>
          </cell>
          <cell r="J454">
            <v>17.75</v>
          </cell>
          <cell r="K454">
            <v>20.990000000000002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F455">
            <v>0</v>
          </cell>
          <cell r="G455">
            <v>0</v>
          </cell>
          <cell r="H455">
            <v>0</v>
          </cell>
          <cell r="I455">
            <v>3.45</v>
          </cell>
          <cell r="J455">
            <v>18.54</v>
          </cell>
          <cell r="K455">
            <v>21.99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F456">
            <v>0</v>
          </cell>
          <cell r="G456">
            <v>0</v>
          </cell>
          <cell r="H456">
            <v>0</v>
          </cell>
          <cell r="I456">
            <v>3.65</v>
          </cell>
          <cell r="J456">
            <v>18.84</v>
          </cell>
          <cell r="K456">
            <v>22.49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F457">
            <v>0</v>
          </cell>
          <cell r="G457">
            <v>0</v>
          </cell>
          <cell r="H457">
            <v>0</v>
          </cell>
          <cell r="I457">
            <v>3.85</v>
          </cell>
          <cell r="J457">
            <v>19.89</v>
          </cell>
          <cell r="K457">
            <v>23.740000000000002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F458">
            <v>0</v>
          </cell>
          <cell r="G458">
            <v>0</v>
          </cell>
          <cell r="H458">
            <v>0</v>
          </cell>
          <cell r="I458">
            <v>4.0599999999999996</v>
          </cell>
          <cell r="J458">
            <v>21.66</v>
          </cell>
          <cell r="K458">
            <v>25.72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F459">
            <v>0</v>
          </cell>
          <cell r="G459">
            <v>0</v>
          </cell>
          <cell r="H459">
            <v>0</v>
          </cell>
          <cell r="I459">
            <v>4.26</v>
          </cell>
          <cell r="J459">
            <v>22.74</v>
          </cell>
          <cell r="K459">
            <v>27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F460">
            <v>0</v>
          </cell>
          <cell r="G460">
            <v>0</v>
          </cell>
          <cell r="H460">
            <v>0</v>
          </cell>
          <cell r="I460">
            <v>4.47</v>
          </cell>
          <cell r="J460">
            <v>27.16</v>
          </cell>
          <cell r="K460">
            <v>31.63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F461">
            <v>0</v>
          </cell>
          <cell r="G461">
            <v>0</v>
          </cell>
          <cell r="H461">
            <v>0</v>
          </cell>
          <cell r="I461">
            <v>4.67</v>
          </cell>
          <cell r="J461">
            <v>28.4</v>
          </cell>
          <cell r="K461">
            <v>33.07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F462">
            <v>0</v>
          </cell>
          <cell r="G462">
            <v>0</v>
          </cell>
          <cell r="H462">
            <v>0</v>
          </cell>
          <cell r="I462">
            <v>4.87</v>
          </cell>
          <cell r="J462">
            <v>29.63</v>
          </cell>
          <cell r="K462">
            <v>34.5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7.0000000000000007E-2</v>
          </cell>
          <cell r="J463">
            <v>0.23</v>
          </cell>
          <cell r="K463">
            <v>0.30000000000000004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7.0000000000000007E-2</v>
          </cell>
          <cell r="J464">
            <v>0.23</v>
          </cell>
          <cell r="K464">
            <v>0.30000000000000004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7.0000000000000007E-2</v>
          </cell>
          <cell r="J465">
            <v>0.23</v>
          </cell>
          <cell r="K465">
            <v>0.30000000000000004</v>
          </cell>
          <cell r="L465">
            <v>0.29999995231628418</v>
          </cell>
          <cell r="M465">
            <v>0.29999995231628418</v>
          </cell>
          <cell r="N465">
            <v>0.29999995231628418</v>
          </cell>
          <cell r="O465">
            <v>0.29999995231628418</v>
          </cell>
          <cell r="P465">
            <v>2</v>
          </cell>
          <cell r="Q465">
            <v>2</v>
          </cell>
          <cell r="R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0.08</v>
          </cell>
          <cell r="J466">
            <v>0.22</v>
          </cell>
          <cell r="K466">
            <v>0.3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0.08</v>
          </cell>
          <cell r="J467">
            <v>0.22</v>
          </cell>
          <cell r="K467">
            <v>0.3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0.08</v>
          </cell>
          <cell r="J468">
            <v>0.22</v>
          </cell>
          <cell r="K468">
            <v>0.3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0.1</v>
          </cell>
          <cell r="J469">
            <v>0.5</v>
          </cell>
          <cell r="K469">
            <v>0.6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0.1</v>
          </cell>
          <cell r="J470">
            <v>0.5</v>
          </cell>
          <cell r="K470">
            <v>0.6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0.1</v>
          </cell>
          <cell r="J471">
            <v>0.5</v>
          </cell>
          <cell r="K471">
            <v>0.6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0.13</v>
          </cell>
          <cell r="J472">
            <v>0.67</v>
          </cell>
          <cell r="K472">
            <v>0.8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0.13</v>
          </cell>
          <cell r="J473">
            <v>0.67</v>
          </cell>
          <cell r="K473">
            <v>0.8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0.13</v>
          </cell>
          <cell r="J474">
            <v>0.67</v>
          </cell>
          <cell r="K474">
            <v>0.8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2</v>
          </cell>
        </row>
        <row r="475">
          <cell r="A475">
            <v>0.15</v>
          </cell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F475">
            <v>0</v>
          </cell>
          <cell r="G475">
            <v>0</v>
          </cell>
          <cell r="H475">
            <v>0</v>
          </cell>
          <cell r="I475">
            <v>0.15</v>
          </cell>
          <cell r="J475">
            <v>0.75</v>
          </cell>
          <cell r="K475">
            <v>0.9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F476">
            <v>0</v>
          </cell>
          <cell r="G476">
            <v>0</v>
          </cell>
          <cell r="H476">
            <v>0</v>
          </cell>
          <cell r="I476">
            <v>0.15</v>
          </cell>
          <cell r="J476">
            <v>0.75</v>
          </cell>
          <cell r="K476">
            <v>0.9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F477">
            <v>0</v>
          </cell>
          <cell r="G477">
            <v>0</v>
          </cell>
          <cell r="H477">
            <v>0</v>
          </cell>
          <cell r="I477">
            <v>0.15</v>
          </cell>
          <cell r="J477">
            <v>0.75</v>
          </cell>
          <cell r="K477">
            <v>0.9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F478">
            <v>1.25</v>
          </cell>
          <cell r="G478">
            <v>0</v>
          </cell>
          <cell r="H478">
            <v>0</v>
          </cell>
          <cell r="I478">
            <v>0.2</v>
          </cell>
          <cell r="J478">
            <v>1</v>
          </cell>
          <cell r="K478">
            <v>1.2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F479">
            <v>0</v>
          </cell>
          <cell r="G479">
            <v>0</v>
          </cell>
          <cell r="H479">
            <v>0</v>
          </cell>
          <cell r="I479">
            <v>0.2</v>
          </cell>
          <cell r="J479">
            <v>1</v>
          </cell>
          <cell r="K479">
            <v>1.2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F480">
            <v>0</v>
          </cell>
          <cell r="G480">
            <v>0</v>
          </cell>
          <cell r="H480">
            <v>0</v>
          </cell>
          <cell r="I480">
            <v>0.2</v>
          </cell>
          <cell r="J480">
            <v>1</v>
          </cell>
          <cell r="K480">
            <v>1.2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F481">
            <v>0</v>
          </cell>
          <cell r="G481">
            <v>0</v>
          </cell>
          <cell r="H481">
            <v>0</v>
          </cell>
          <cell r="I481">
            <v>0.25</v>
          </cell>
          <cell r="J481">
            <v>1.7</v>
          </cell>
          <cell r="K481">
            <v>1.95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F482">
            <v>0</v>
          </cell>
          <cell r="G482">
            <v>0</v>
          </cell>
          <cell r="H482">
            <v>0</v>
          </cell>
          <cell r="I482">
            <v>0.3</v>
          </cell>
          <cell r="J482">
            <v>2.39</v>
          </cell>
          <cell r="K482">
            <v>2.69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F483">
            <v>0</v>
          </cell>
          <cell r="G483">
            <v>0</v>
          </cell>
          <cell r="H483">
            <v>0</v>
          </cell>
          <cell r="I483">
            <v>0.41</v>
          </cell>
          <cell r="J483">
            <v>4.09</v>
          </cell>
          <cell r="K483">
            <v>4.5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F484">
            <v>0</v>
          </cell>
          <cell r="G484">
            <v>0</v>
          </cell>
          <cell r="H484">
            <v>0</v>
          </cell>
          <cell r="I484">
            <v>0.51</v>
          </cell>
          <cell r="J484">
            <v>4.43</v>
          </cell>
          <cell r="K484">
            <v>4.9399999999999995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F485">
            <v>0</v>
          </cell>
          <cell r="G485">
            <v>0</v>
          </cell>
          <cell r="H485">
            <v>0</v>
          </cell>
          <cell r="I485">
            <v>0.61</v>
          </cell>
          <cell r="J485">
            <v>8.09</v>
          </cell>
          <cell r="K485">
            <v>8.6999999999999993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F486">
            <v>0</v>
          </cell>
          <cell r="G486">
            <v>0</v>
          </cell>
          <cell r="H486">
            <v>0</v>
          </cell>
          <cell r="I486">
            <v>0.81</v>
          </cell>
          <cell r="J486">
            <v>11.49</v>
          </cell>
          <cell r="K486">
            <v>12.3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F487">
            <v>0</v>
          </cell>
          <cell r="G487">
            <v>0</v>
          </cell>
          <cell r="H487">
            <v>0</v>
          </cell>
          <cell r="I487">
            <v>1.01</v>
          </cell>
          <cell r="J487">
            <v>18.489999999999998</v>
          </cell>
          <cell r="K487">
            <v>19.5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F488">
            <v>0</v>
          </cell>
          <cell r="G488">
            <v>0</v>
          </cell>
          <cell r="H488">
            <v>0</v>
          </cell>
          <cell r="I488">
            <v>1.22</v>
          </cell>
          <cell r="J488">
            <v>21.27</v>
          </cell>
          <cell r="K488">
            <v>22.49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6.49</v>
          </cell>
          <cell r="J489">
            <v>20.29</v>
          </cell>
          <cell r="K489">
            <v>26.78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21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/>
      <sheetData sheetId="409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/>
      <sheetData sheetId="503" refreshError="1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 refreshError="1"/>
      <sheetData sheetId="520"/>
      <sheetData sheetId="521"/>
      <sheetData sheetId="522"/>
      <sheetData sheetId="523"/>
      <sheetData sheetId="524" refreshError="1"/>
      <sheetData sheetId="525" refreshError="1"/>
      <sheetData sheetId="526"/>
      <sheetData sheetId="527" refreshError="1"/>
      <sheetData sheetId="528"/>
      <sheetData sheetId="529"/>
      <sheetData sheetId="530"/>
      <sheetData sheetId="531"/>
      <sheetData sheetId="532" refreshError="1"/>
      <sheetData sheetId="533"/>
      <sheetData sheetId="534"/>
      <sheetData sheetId="535"/>
      <sheetData sheetId="536"/>
      <sheetData sheetId="537" refreshError="1"/>
      <sheetData sheetId="538"/>
      <sheetData sheetId="539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 refreshError="1"/>
      <sheetData sheetId="629"/>
      <sheetData sheetId="630"/>
      <sheetData sheetId="631"/>
      <sheetData sheetId="632" refreshError="1"/>
      <sheetData sheetId="633" refreshError="1"/>
      <sheetData sheetId="634"/>
      <sheetData sheetId="635"/>
      <sheetData sheetId="636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 khoan"/>
      <sheetName val="So KT"/>
      <sheetName val="Module2"/>
      <sheetName val="Module1"/>
      <sheetName val="Module3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Sheet2"/>
      <sheetName val="Sheet1"/>
      <sheetName val="00000000"/>
      <sheetName val="28-9"/>
      <sheetName val="27-9"/>
      <sheetName val="26-9"/>
      <sheetName val="25-9"/>
      <sheetName val="24-9"/>
      <sheetName val="23-9"/>
      <sheetName val="22-9"/>
      <sheetName val="21-9"/>
      <sheetName val="20-9"/>
      <sheetName val="19-9"/>
      <sheetName val="18-9"/>
      <sheetName val="17-9"/>
      <sheetName val="16-9"/>
      <sheetName val="15-9"/>
      <sheetName val="14-9"/>
      <sheetName val="13-9"/>
      <sheetName val="12-9"/>
      <sheetName val="11-9"/>
      <sheetName val="10-9"/>
      <sheetName val="9-9"/>
      <sheetName val="8-9"/>
      <sheetName val="7-9"/>
      <sheetName val="6-9"/>
      <sheetName val="5-9"/>
      <sheetName val="4-9"/>
      <sheetName val="3-9"/>
      <sheetName val="2-9"/>
      <sheetName val="1-9"/>
      <sheetName val="30-8"/>
      <sheetName val="29-8"/>
      <sheetName val="28-8"/>
      <sheetName val="27-8"/>
      <sheetName val="26-8"/>
      <sheetName val="25-8"/>
      <sheetName val="24-8"/>
      <sheetName val="23-8"/>
      <sheetName val="22-8"/>
      <sheetName val="21-8"/>
      <sheetName val="20-8"/>
      <sheetName val="19-8"/>
      <sheetName val="18-8"/>
      <sheetName val="17-8"/>
      <sheetName val="16-8"/>
      <sheetName val="15-8"/>
      <sheetName val="14-8"/>
      <sheetName val="13-8"/>
      <sheetName val="12-8"/>
      <sheetName val="11-8"/>
      <sheetName val="10-8"/>
      <sheetName val="9-8"/>
      <sheetName val="8-8"/>
      <sheetName val="7-8"/>
      <sheetName val="6-8"/>
      <sheetName val="5-8"/>
      <sheetName val="4-8"/>
      <sheetName val="03-8"/>
      <sheetName val="02-8"/>
      <sheetName val="01-8"/>
      <sheetName val="31-7"/>
      <sheetName val="30-7"/>
      <sheetName val="29-7"/>
      <sheetName val="28-7"/>
      <sheetName val="mau"/>
      <sheetName val="10000000"/>
      <sheetName val="Do Thi Tho M.M (1)"/>
      <sheetName val="Nguyen Van Ly M.M (2)"/>
      <sheetName val="Dinh Van Hai M.M (3)"/>
      <sheetName val="Tran Van Thai  M.M (4) "/>
      <sheetName val="Tran Thi lan  M.M (5) "/>
      <sheetName val="Pham Thi Thin  M.M (6)"/>
      <sheetName val="Pham Thi Thuong  M.M (7)"/>
      <sheetName val="le Thi Thuc  M.M (8)"/>
      <sheetName val="Ngo Van Nhan M.M (9)"/>
      <sheetName val="Le Tat Ve M.M (10)"/>
      <sheetName val="Le Tat Ve M.M (11)"/>
      <sheetName val="Le Thi Nhan M.M (12)"/>
      <sheetName val="Le Thi Nhan 12(2)"/>
      <sheetName val="Doan Van Chin 13(1)"/>
      <sheetName val="Doan Van Chin 13(2)"/>
      <sheetName val="Dinh Van Ranh 14(1)"/>
      <sheetName val="Nguyen Duy Lien 15(2)"/>
      <sheetName val="Le Huu Hanh 16(1)"/>
      <sheetName val="Le Huu Hanh 16(2)"/>
      <sheetName val="Le Tat Ve 17(2)"/>
      <sheetName val="Phung Thi Hien 18(1)"/>
      <sheetName val="Phung Thi Hien 18(2)"/>
      <sheetName val="Ngo Xuan Dap 19(2)"/>
      <sheetName val="Le Huu Hung 20(2)"/>
      <sheetName val="Le Tri An 21(2)"/>
      <sheetName val="Hoang Van Chuong 22(2)"/>
      <sheetName val="Le Thi Ly 23(2)"/>
      <sheetName val="Vu Dinh Tre 24(2)"/>
      <sheetName val="Le Huu Hoa 25(2)"/>
      <sheetName val="Le Tat Ve 26(2)"/>
      <sheetName val="Hoang Thi Binh 27(2)"/>
      <sheetName val="Hoang Thi Binh 28(2)"/>
      <sheetName val="Le Huu Thuy 29(2)"/>
      <sheetName val="Mau moi"/>
      <sheetName val="PV THIEU(2)"/>
      <sheetName val="NTMEN4(1)"/>
      <sheetName val="XL4Poppy"/>
      <sheetName val="400-415.37"/>
      <sheetName val="KL NR2"/>
      <sheetName val="NR2 565 PQ DQ"/>
      <sheetName val="565 DD"/>
      <sheetName val="M2-415.37"/>
      <sheetName val="Cong"/>
      <sheetName val="507 PQ"/>
      <sheetName val="507 DD"/>
      <sheetName val=" Subbase"/>
      <sheetName val="NR2"/>
      <sheetName val="MTL$-INTER"/>
      <sheetName val="TN"/>
      <sheetName val="ND"/>
      <sheetName val="VL"/>
      <sheetName val="GVL"/>
      <sheetName val="THCP"/>
      <sheetName val="BQT"/>
      <sheetName val="RG"/>
      <sheetName val="Sheet3"/>
      <sheetName val="BCVT"/>
      <sheetName val="BKHD"/>
      <sheetName val="DOAM0654CAS"/>
      <sheetName val="hold5"/>
      <sheetName val="hold6"/>
      <sheetName val="tienluong"/>
      <sheetName val="KQHDKD"/>
      <sheetName val="KHOI_DONG"/>
      <sheetName val="Inctiettk"/>
      <sheetName val="cd taikhoan"/>
      <sheetName val="NK_CHUNG"/>
      <sheetName val="CD_PSINH"/>
      <sheetName val="CDKT"/>
      <sheetName val="MAKHACH"/>
      <sheetName val="TH_CNO"/>
      <sheetName val="Phu cap"/>
      <sheetName val="phu cap nam"/>
      <sheetName val="Mau 1 PGD"/>
      <sheetName val="Mau 2PGD"/>
      <sheetName val="Mau 3 PGD"/>
      <sheetName val="mau so 01A"/>
      <sheetName val="mau so 2"/>
      <sheetName val="mau so 3"/>
      <sheetName val="PCCM"/>
      <sheetName val="NEW-PANEL"/>
      <sheetName val="C/ngty"/>
      <sheetName val=""/>
      <sheetName val="Phung Thi HIen 18(2_x0009_"/>
      <sheetName val="Le Tri An 2_x0011_(2)"/>
      <sheetName val="H/ang Van Chuong 22(2)"/>
      <sheetName val="Le_x0000_Huu Hoa 25(2)"/>
      <sheetName val="sat"/>
      <sheetName val="ptvt"/>
      <sheetName val="DI-ESTI"/>
      <sheetName val="Hoang Van Chuong _x0000_2(2)"/>
      <sheetName val="X_x0000_4Test5"/>
      <sheetName val="VC"/>
      <sheetName val="chitiet"/>
      <sheetName val="Le Huu Thuy 2_x0019_(2)"/>
      <sheetName val="LIST"/>
      <sheetName val="Le Tat Ve M.M (1ÿÿ"/>
      <sheetName val="Le ThÿÿNhan M.M (12)"/>
      <sheetName val="Phung Thi HIen 18(2 "/>
      <sheetName val="Nguyen Duy Lien ႀ￸(2)"/>
      <sheetName val="klnd"/>
      <sheetName val="DTmd"/>
      <sheetName val="thnl"/>
      <sheetName val="htxl"/>
      <sheetName val="bvl"/>
      <sheetName val="kpct"/>
      <sheetName val="THKP"/>
      <sheetName val="ଶᐭ8"/>
      <sheetName val="DI_ESTI"/>
      <sheetName val="TT"/>
      <sheetName val="BTH phi"/>
      <sheetName val="BLT phi"/>
      <sheetName val="phi,le phi"/>
      <sheetName val="Bien Lai TON"/>
      <sheetName val="BCQT "/>
      <sheetName val="Giay di duong"/>
      <sheetName val="BC QT cua tung ap"/>
      <sheetName val="GIAO CHI TIEU THU QUY 07"/>
      <sheetName val="BANG TONG HOP GIAY NOP TIEN"/>
      <sheetName val="Le Thi Ly 23(2_x0009_"/>
      <sheetName val="DG chi tiet"/>
      <sheetName val="Nguyen Duy Lien ??(2)"/>
      <sheetName val="Le"/>
      <sheetName val="PTDG"/>
      <sheetName val="tra-vat-lieu"/>
      <sheetName val="Le?Huu Hoa 25(2)"/>
      <sheetName val="Hoang Van Chuong ?2(2)"/>
      <sheetName val="X?4Test5"/>
      <sheetName val="SPL4"/>
      <sheetName val="ma_pt"/>
      <sheetName val="??8"/>
      <sheetName val="Tra_bang"/>
      <sheetName val="XJ74"/>
      <sheetName val="NR2Ƞ565 PQ DQ"/>
      <sheetName val="CSDL"/>
      <sheetName val="BK"/>
      <sheetName val="PNK"/>
      <sheetName val="PXK"/>
      <sheetName val="PTL"/>
      <sheetName val="NXT"/>
      <sheetName val="STH131"/>
      <sheetName val="MAU PX"/>
      <sheetName val="331"/>
      <sheetName val="Le Heu Hoa 25(2_x0009_"/>
      <sheetName val="Hoang Thi Binh 08(2)"/>
      <sheetName val="THONG KE"/>
      <sheetName val="LDC"/>
      <sheetName val="LDB"/>
      <sheetName val="LDA"/>
      <sheetName val="LD"/>
      <sheetName val="Truot_nen"/>
      <sheetName val="DD 10KV"/>
      <sheetName val="Sbq18"/>
      <sheetName val="Hoang Van Chuong "/>
      <sheetName val="X"/>
      <sheetName val="SOKT-Q3CT"/>
      <sheetName val="T11,12-2001"/>
      <sheetName val="General"/>
      <sheetName val="13)8"/>
      <sheetName val="IBASE"/>
      <sheetName val="C_ngty"/>
      <sheetName val="H_ang Van Chuong 22(2)"/>
      <sheetName val="Le Thi Nha_x0000__x0000_f_x0000__x0001__x0000__x0000_"/>
      <sheetName val="_x0002__x0000_"/>
      <sheetName val="N61"/>
      <sheetName val="_x0011_3-8"/>
      <sheetName val="Pham T(i Thuong  M.M (7)"/>
      <sheetName val="Tai_khoan"/>
      <sheetName val="So_KT"/>
      <sheetName val="tong_hop"/>
      <sheetName val="phan_tich_DG"/>
      <sheetName val="gia_vat_lieu"/>
      <sheetName val="gia_xe_may"/>
      <sheetName val="gia_nhan_cong"/>
      <sheetName val="cd_taikhoan"/>
      <sheetName val="Do_Thi_Tho_M_M_(1)"/>
      <sheetName val="Nguyen_Van_Ly_M_M_(2)"/>
      <sheetName val="Dinh_Van_Hai_M_M_(3)"/>
      <sheetName val="Tran_Van_Thai__M_M_(4)_"/>
      <sheetName val="Tran_Thi_lan__M_M_(5)_"/>
      <sheetName val="Pham_Thi_Thin__M_M_(6)"/>
      <sheetName val="Pham_Thi_Thuong__M_M_(7)"/>
      <sheetName val="le_Thi_Thuc__M_M_(8)"/>
      <sheetName val="Ngo_Van_Nhan_M_M_(9)"/>
      <sheetName val="Le_Tat_Ve_M_M_(10)"/>
      <sheetName val="Le_Tat_Ve_M_M_(11)"/>
      <sheetName val="Le_Thi_Nhan_M_M_(12)"/>
      <sheetName val="Le_Thi_Nhan_12(2)"/>
      <sheetName val="Doan_Van_Chin_13(1)"/>
      <sheetName val="Doan_Van_Chin_13(2)"/>
      <sheetName val="Dinh_Van_Ranh_14(1)"/>
      <sheetName val="Nguyen_Duy_Lien_15(2)"/>
      <sheetName val="Le_Huu_Hanh_16(1)"/>
      <sheetName val="Le_Huu_Hanh_16(2)"/>
      <sheetName val="Le_Tat_Ve_17(2)"/>
      <sheetName val="Phung_Thi_Hien_18(1)"/>
      <sheetName val="Phung_Thi_Hien_18(2)"/>
      <sheetName val="Ngo_Xuan_Dap_19(2)"/>
      <sheetName val="Le_Huu_Hung_20(2)"/>
      <sheetName val="Le_Tri_An_21(2)"/>
      <sheetName val="Hoang_Van_Chuong_22(2)"/>
      <sheetName val="Le_Thi_Ly_23(2)"/>
      <sheetName val="Vu_Dinh_Tre_24(2)"/>
      <sheetName val="Le_Huu_Hoa_25(2)"/>
      <sheetName val="Le_Tat_Ve_26(2)"/>
      <sheetName val="Hoang_Thi_Binh_27(2)"/>
      <sheetName val="Hoang_Thi_Binh_28(2)"/>
      <sheetName val="Le_Huu_Thuy_29(2)"/>
      <sheetName val="Mau_moi"/>
      <sheetName val="PV_THIEU(2)"/>
      <sheetName val="400-415_37"/>
      <sheetName val="KL_NR2"/>
      <sheetName val="NR2_565_PQ_DQ"/>
      <sheetName val="565_DD"/>
      <sheetName val="M2-415_37"/>
      <sheetName val="507_PQ"/>
      <sheetName val="507_DD"/>
      <sheetName val="_Subbase"/>
      <sheetName val="Phu_cap"/>
      <sheetName val="phu_cap_nam"/>
      <sheetName val="Mau_1_PGD"/>
      <sheetName val="Mau_2PGD"/>
      <sheetName val="Mau_3_PGD"/>
      <sheetName val="mau_so_01A"/>
      <sheetName val="mau_so_2"/>
      <sheetName val="mau_so_3"/>
      <sheetName val="KEM NGHIEN GIA CONG"/>
      <sheetName val="Nguyen Duy Lien __(2)"/>
      <sheetName val="Girder"/>
      <sheetName val="Pham Thi Thuong  M.M (7i"/>
      <sheetName val="Le Thi Nha"/>
      <sheetName val="Le_Huu Hoa 25(2)"/>
      <sheetName val="Book 1 Summary"/>
      <sheetName val="__8"/>
      <sheetName val="Hoang Van Chuong _2(2)"/>
      <sheetName val="X_4Test5"/>
      <sheetName val="Parem"/>
      <sheetName val="MïJule2"/>
      <sheetName val="Le_x0000_Huu Hanh 16(1)"/>
      <sheetName val="Le Thi_x0000_Nhan M.M (12)"/>
      <sheetName val="PR THIEU(2)"/>
      <sheetName val="DMTK"/>
      <sheetName val="Le Thi Ly 23(2 "/>
      <sheetName val="VL10KV"/>
      <sheetName val="TBA 250"/>
      <sheetName val="VL 0_4KV"/>
      <sheetName val="VLCong to"/>
      <sheetName val="_x0004_OAM0654CAS"/>
      <sheetName val="SumSBU"/>
      <sheetName val="FD"/>
      <sheetName val="GI"/>
      <sheetName val="EE (3)"/>
      <sheetName val="PAVEMENT"/>
      <sheetName val="TRAFFIC"/>
      <sheetName val="Module#"/>
      <sheetName val="Chi Tiet"/>
      <sheetName val="tra_vat_lieu"/>
      <sheetName val="NR2?565 PQ DQ"/>
      <sheetName val="Sheet26"/>
      <sheetName val="Le Heu Hoa 25(2 "/>
      <sheetName val="nhap theo ngay vao"/>
      <sheetName val="Dinh nghia"/>
      <sheetName val="Le Thi Nha??f?_x0001_??"/>
      <sheetName val="_x0002_?"/>
      <sheetName val="ESTI."/>
      <sheetName val="Pham ThiðThuong  M.M (7)"/>
      <sheetName val="Le Tat Ve M.M (19)"/>
      <sheetName val="DANGBAN"/>
      <sheetName val="Le Thi"/>
      <sheetName val="400-015.37"/>
      <sheetName val="MTO REV.2(ARMOR)"/>
      <sheetName val="hgld5"/>
      <sheetName val="MTO REV.0"/>
      <sheetName val="ptdg "/>
      <sheetName val="ptke"/>
      <sheetName val="ctTBA"/>
      <sheetName val="so chi tiet"/>
      <sheetName val="Loading"/>
      <sheetName val="Solieu"/>
      <sheetName val="Le Hue Hanh 16(2)"/>
      <sheetName val="Le2_x0000__x0000_ Hoa 25(2)"/>
      <sheetName val="Main"/>
      <sheetName val="Le?Huu Hanh 16(1)"/>
      <sheetName val="Le Thi?Nhan M.M (12)"/>
      <sheetName val="NHATKY"/>
      <sheetName val="NHATKYC"/>
      <sheetName val="Le Thi Nha__f__x0001___"/>
      <sheetName val="_x0002__"/>
      <sheetName val="NR2_565 PQ DQ"/>
      <sheetName val="Le_Huu Hanh 16(1)"/>
      <sheetName val="DTCT"/>
      <sheetName val="Le Thi Nha?f?_x0001_?"/>
      <sheetName val="KKKKKKKK"/>
      <sheetName val="28-8_x0000__x0000__x0000__x0000__x0000__x0000__x0000__x0000__x0000__x0000__x0000__x0000_㢈ȣ_x0000__x0004__x0000__x0000__x0000__x0000__x0000__x0000_䴀ȣ_x0000__x0000__x0000_"/>
      <sheetName val="Hoang_Van_Chuong_2(2)"/>
      <sheetName val="Phung_Thi_HIen_18(2_1"/>
      <sheetName val="Le_Tri_An_2(2)"/>
      <sheetName val="H/ang_Van_Chuong_22(2)"/>
      <sheetName val="LeHuu_Hoa_25(2)"/>
      <sheetName val="Le_Huu_Thuy_2(2)"/>
      <sheetName val="Le_Tat_Ve_M_M_(1ÿÿ"/>
      <sheetName val="Le_ThÿÿNhan_M_M_(12)"/>
      <sheetName val="THONG_KE"/>
      <sheetName val="Phung_Thi_HIen_18(2_"/>
      <sheetName val="Nguyen_Duy_Lien_ႀ￸(2)"/>
      <sheetName val="Nguyen_Duy_Lien_??(2)"/>
      <sheetName val="DG_chi_tiet"/>
      <sheetName val="Tai_khoan1"/>
      <sheetName val="So_KT1"/>
      <sheetName val="tong_hop1"/>
      <sheetName val="phan_tich_DG1"/>
      <sheetName val="gia_vat_lieu1"/>
      <sheetName val="gia_xe_may1"/>
      <sheetName val="gia_nhan_cong1"/>
      <sheetName val="400-415_371"/>
      <sheetName val="KL_NR21"/>
      <sheetName val="NR2_565_PQ_DQ1"/>
      <sheetName val="565_DD1"/>
      <sheetName val="M2-415_371"/>
      <sheetName val="507_PQ1"/>
      <sheetName val="507_DD1"/>
      <sheetName val="_Subbase1"/>
      <sheetName val="Do_Thi_Tho_M_M_(1)1"/>
      <sheetName val="Nguyen_Van_Ly_M_M_(2)1"/>
      <sheetName val="Dinh_Van_Hai_M_M_(3)1"/>
      <sheetName val="Tran_Van_Thai__M_M_(4)_1"/>
      <sheetName val="Tran_Thi_lan__M_M_(5)_1"/>
      <sheetName val="Pham_Thi_Thin__M_M_(6)1"/>
      <sheetName val="Pham_Thi_Thuong__M_M_(7)1"/>
      <sheetName val="le_Thi_Thuc__M_M_(8)1"/>
      <sheetName val="Ngo_Van_Nhan_M_M_(9)1"/>
      <sheetName val="Le_Tat_Ve_M_M_(10)1"/>
      <sheetName val="Le_Tat_Ve_M_M_(11)1"/>
      <sheetName val="Le_Thi_Nhan_M_M_(12)1"/>
      <sheetName val="Le_Thi_Nhan_12(2)1"/>
      <sheetName val="Doan_Van_Chin_13(1)1"/>
      <sheetName val="Doan_Van_Chin_13(2)1"/>
      <sheetName val="Dinh_Van_Ranh_14(1)1"/>
      <sheetName val="Nguyen_Duy_Lien_15(2)1"/>
      <sheetName val="Le_Huu_Hanh_16(1)1"/>
      <sheetName val="Le_Huu_Hanh_16(2)1"/>
      <sheetName val="Le_Tat_Ve_17(2)1"/>
      <sheetName val="Phung_Thi_Hien_18(1)1"/>
      <sheetName val="Phung_Thi_Hien_18(2)1"/>
      <sheetName val="Ngo_Xuan_Dap_19(2)1"/>
      <sheetName val="Le_Huu_Hung_20(2)1"/>
      <sheetName val="Le_Tri_An_21(2)1"/>
      <sheetName val="Hoang_Van_Chuong_22(2)1"/>
      <sheetName val="Le_Thi_Ly_23(2)1"/>
      <sheetName val="Vu_Dinh_Tre_24(2)1"/>
      <sheetName val="Le_Huu_Hoa_25(2)1"/>
      <sheetName val="Le_Tat_Ve_26(2)1"/>
      <sheetName val="Hoang_Thi_Binh_27(2)1"/>
      <sheetName val="Hoang_Thi_Binh_28(2)1"/>
      <sheetName val="Le_Huu_Thuy_29(2)1"/>
      <sheetName val="Mau_moi1"/>
      <sheetName val="PV_THIEU(2)1"/>
      <sheetName val="Phu_cap1"/>
      <sheetName val="phu_cap_nam1"/>
      <sheetName val="Mau_1_PGD1"/>
      <sheetName val="Mau_2PGD1"/>
      <sheetName val="Mau_3_PGD1"/>
      <sheetName val="mau_so_01A1"/>
      <sheetName val="mau_so_21"/>
      <sheetName val="mau_so_31"/>
      <sheetName val="cd_taikhoan1"/>
      <sheetName val="Phung_Thi_HIen_18(2 "/>
      <sheetName val="H/ang_Van_Chuong_22(2)1"/>
      <sheetName val="Le_Tat_Ve_M_M_(1ÿÿ1"/>
      <sheetName val="Le_ThÿÿNhan_M_M_(12)1"/>
      <sheetName val="THONG_KE1"/>
      <sheetName val="Phung_Thi_HIen_18(2_2"/>
      <sheetName val="Nguyen_Duy_Lien_ႀ￸(2)1"/>
      <sheetName val="Nguyen_Duy_Lien_??(2)1"/>
      <sheetName val="DG_chi_tiet1"/>
      <sheetName val="DULIEU"/>
      <sheetName val="Le Thi Nha_f__x0001__"/>
      <sheetName val="t-h HA THE"/>
      <sheetName val="Pham Thi(Thuong  M.M (7)"/>
      <sheetName val="Doan Van ࡃhin 13(1)"/>
      <sheetName val="Le?Huu_Hoa_25(2)"/>
      <sheetName val="BTH_phi"/>
      <sheetName val="BLT_phi"/>
      <sheetName val="phi,le_phi"/>
      <sheetName val="Bien_Lai_TON"/>
      <sheetName val="BCQT_"/>
      <sheetName val="Giay_di_duong"/>
      <sheetName val="BC_QT_cua_tung_ap"/>
      <sheetName val="GIAO_CHI_TIEU_THU_QUY_07"/>
      <sheetName val="BANG_TONG_HOP_GIAY_NOP_TIEN"/>
      <sheetName val="Le_Thi_Ly_23(2_1"/>
      <sheetName val="Hoang_Van_Chuong_?2(2)"/>
      <sheetName val="H_ang_Van_Chuong_22(2)"/>
      <sheetName val="Hoang_Van_Chuong_"/>
      <sheetName val="MAU_PX"/>
      <sheetName val="KEM_NGHIEN_GIA_CONG"/>
      <sheetName val="NR2Ƞ565_PQ_DQ"/>
      <sheetName val="Nguyen_Duy_Lien___(2)"/>
      <sheetName val="Le_Huu_Hoa_25(2)2"/>
      <sheetName val="Hoang_Van_Chuong__2(2)"/>
      <sheetName val="Le_Thi_Nhaf"/>
      <sheetName val="OAM0654CAS"/>
      <sheetName val="DD_10KV"/>
      <sheetName val="Pham_Thi_Thuong__M_M_(7i"/>
      <sheetName val="3-8"/>
      <sheetName val="Le_Heu_Hoa_25(2_"/>
      <sheetName val="Hoang_Thi_Binh_08(2)"/>
      <sheetName val="PR_THIEU(2)"/>
      <sheetName val="Le_Thi_Nha"/>
      <sheetName val="TBA_250"/>
      <sheetName val="VL_0_4KV"/>
      <sheetName val="VLCong_to"/>
      <sheetName val="Le_Thi_Ly_23(2_"/>
      <sheetName val="Le_Thi_Nha??f???"/>
      <sheetName val="?"/>
      <sheetName val="Le2?? Hoa 25(2)"/>
      <sheetName val="Le _x0014_hi Nhan M.M (12)"/>
      <sheetName val="Xuly_DTHU"/>
      <sheetName val="?_x0000__x0000_6_x0000__x0000__x0000__x0000__x0000__x0000__x0000__x0000__x0000__x0000__x0000__x0000__x0000__x0000__x0000__x0013_[SOKT-Q3CT."/>
      <sheetName val="ma-pt"/>
      <sheetName val="BDMTK"/>
      <sheetName val="SOKTMAY"/>
      <sheetName val="SUMMARY-BILL4"/>
      <sheetName val="Le2"/>
      <sheetName val="NKC"/>
      <sheetName val="Mau mo)"/>
      <sheetName val="#REF!"/>
      <sheetName val="phu_x0000_cap nam"/>
      <sheetName val="Le Thi_Nhan M.M (12)"/>
      <sheetName val="tygia"/>
      <sheetName val="Le2__ Hoa 25(2)"/>
      <sheetName val="Hat5mm&lt;3%"/>
      <sheetName val="BTNC20"/>
      <sheetName val="Tables"/>
      <sheetName val="tuong"/>
      <sheetName val="28-8????????????㢈ȣ?_x0004_??????䴀ȣ???"/>
      <sheetName val="pp1p"/>
      <sheetName val="pp3p "/>
      <sheetName val="pp3p_NC"/>
      <sheetName val="ppht"/>
      <sheetName val="Look_up_table"/>
      <sheetName val="28-8____________㢈ȣ__x0004_______䴀ȣ___"/>
      <sheetName val="Le Huu Thuy 2_x005f_x0019_(2)"/>
      <sheetName val="Phung Thi HIen 18(2_x005f_x0009_"/>
      <sheetName val="Le Tri An 2_x005f_x0011_(2)"/>
      <sheetName val="Le Thi Ly 23(2_x005f_x0009_"/>
      <sheetName val="Thuc thanh"/>
      <sheetName val="Le _x0002__x0002__x0000__x0000_NîZ_x0000_&quot;_x0000__x0002__x0000_"/>
      <sheetName val="_x0003__x0000__x0000_138_x0002__x000d_"/>
      <sheetName val="_x0003__x0000__x0000_138_x0002__x000a_"/>
      <sheetName val="PNT-QUOT-#3"/>
      <sheetName val="COAT&amp;WRAP-QIOT-#3"/>
      <sheetName val="GFA 1"/>
      <sheetName val="3-_x0019_"/>
      <sheetName val="_x0012_2-8"/>
      <sheetName val="_x0011_4-8"/>
      <sheetName val="1_x0013_-8"/>
      <sheetName val="Chi_Tiet"/>
      <sheetName val="NHAAN"/>
      <sheetName val="12KV"/>
      <sheetName val="17-9_x0000_Ǝ鞜_x000c_饼Ǝ⳪_x000c_"/>
      <sheetName val="Tai_khoan2"/>
      <sheetName val="So_KT2"/>
      <sheetName val="tong_hop2"/>
      <sheetName val="phan_tich_DG2"/>
      <sheetName val="gia_vat_lieu2"/>
      <sheetName val="gia_xe_may2"/>
      <sheetName val="gia_nhan_cong2"/>
      <sheetName val="Do_Thi_Tho_M_M_(1)2"/>
      <sheetName val="Nguyen_Van_Ly_M_M_(2)2"/>
      <sheetName val="Dinh_Van_Hai_M_M_(3)2"/>
      <sheetName val="phu"/>
      <sheetName val="0_x0013_-8"/>
      <sheetName val="10_x0010_00000"/>
      <sheetName val="phu?cap nam"/>
      <sheetName val="BAOCAO"/>
      <sheetName val="Dinh Van HAi M.M (_x0013_)"/>
      <sheetName val="Pham Thi_x0000_Thin  M.M (6)"/>
      <sheetName val="le Thi Thuc _x0000_M.M (8)"/>
      <sheetName val="Dinh Van Ranh_x0000_14(1)"/>
      <sheetName val="Le Huu Hanh_x0000_16(2)"/>
      <sheetName val="Phung Thi Hien_x0000_18(2)"/>
      <sheetName val="Le Tri An 21(2_x0009_"/>
      <sheetName val="NK_x0005_"/>
      <sheetName val="28-8____________㢈ȣ_Զ_x0000__x0000__x0000_Ȁ_x0000_䈀ᬙ悖ኖȀ_x0000_"/>
      <sheetName val="Nhat ky - socai thang 2"/>
      <sheetName val="Sheet7"/>
      <sheetName val="_x0002_"/>
      <sheetName val="Hoang Van Chuong 2(2)"/>
      <sheetName val="Le Thi Nha_x0000_f_x0000__x0001__x0000_"/>
      <sheetName val="X4Test5"/>
      <sheetName val="LeHuu Hoa 25(2)"/>
      <sheetName val="Le Thi Nhaf_x0001_"/>
      <sheetName val="LeHuu Hanh 16(1)"/>
      <sheetName val="Le ThiNhan M.M (12)"/>
      <sheetName val="?6_x0013_[SOKT-Q3CT."/>
      <sheetName val="phucap nam"/>
      <sheetName val="_"/>
      <sheetName val="Modulm3"/>
      <sheetName val="PTdg(nenduong)"/>
      <sheetName val="Pham ThiThin  M.M (6)"/>
      <sheetName val="le Thi Thuc M.M (8)"/>
      <sheetName val="Dinh Van Ranh14(1)"/>
      <sheetName val="Le Huu Hanh16(2)"/>
      <sheetName val="Phung Thi Hien18(2)"/>
      <sheetName val="Le Tri An 21(2 "/>
      <sheetName val="thang1-06"/>
      <sheetName val="thang2-06"/>
      <sheetName val="thang3-06"/>
      <sheetName val="thang4-06"/>
      <sheetName val="Le _x0002__x0002_NîZ&quot;_x0002_"/>
      <sheetName val="_x0003_138_x0002__x000d_"/>
      <sheetName val="17-9?Ǝ鞜_x000c_饼Ǝ⳪_x000c_"/>
      <sheetName val="_x005f_x0002_"/>
      <sheetName val="_x005f_x0011_3-8"/>
      <sheetName val="Doan Van ?hin 13(1)"/>
      <sheetName val="NR2?565_PQ_DQ"/>
      <sheetName val="[SOKT-Q3CT.xls][SOKT-Q3CT.xls]C"/>
      <sheetName val="TT04"/>
      <sheetName val="[SOKT-Q3CT.xls]C/ngty"/>
      <sheetName val="[SOKT-Q3CT.xls]H/ang Van Chuong"/>
      <sheetName val="[SOKT-Q3CT.xls]H/ang_Van_Chuong"/>
    </sheetNames>
    <sheetDataSet>
      <sheetData sheetId="0" refreshError="1">
        <row r="3">
          <cell r="A3" t="str">
            <v>111</v>
          </cell>
          <cell r="B3" t="str">
            <v>TiÒn mÆt - VN§</v>
          </cell>
          <cell r="C3" t="str">
            <v>Nî</v>
          </cell>
        </row>
        <row r="4">
          <cell r="A4" t="str">
            <v>1121</v>
          </cell>
          <cell r="B4" t="str">
            <v>TiÒn göi ng©n hµng - VN§</v>
          </cell>
          <cell r="C4" t="str">
            <v>Nî</v>
          </cell>
        </row>
        <row r="5">
          <cell r="A5" t="str">
            <v>1122</v>
          </cell>
          <cell r="B5" t="str">
            <v>TiÒn göi ng©n hµng - ngo¹i tÖ</v>
          </cell>
          <cell r="C5" t="str">
            <v>Nî</v>
          </cell>
        </row>
        <row r="6">
          <cell r="A6" t="str">
            <v>131</v>
          </cell>
          <cell r="B6" t="str">
            <v>ph¶i thu kh¸ch hµng</v>
          </cell>
          <cell r="C6" t="str">
            <v>Nî</v>
          </cell>
        </row>
        <row r="7">
          <cell r="A7" t="str">
            <v>133</v>
          </cell>
          <cell r="B7" t="str">
            <v>ThuÕ GTGT ®­îc khÊu trõ</v>
          </cell>
          <cell r="C7" t="str">
            <v>Nî</v>
          </cell>
        </row>
        <row r="8">
          <cell r="A8" t="str">
            <v>136</v>
          </cell>
          <cell r="B8" t="str">
            <v xml:space="preserve">Ph¶i thu néi bé </v>
          </cell>
          <cell r="C8" t="str">
            <v>Nî</v>
          </cell>
        </row>
        <row r="9">
          <cell r="A9" t="str">
            <v>138</v>
          </cell>
          <cell r="B9" t="str">
            <v>Ph¶i thu kh¸c</v>
          </cell>
          <cell r="C9" t="str">
            <v>Nî</v>
          </cell>
        </row>
        <row r="10">
          <cell r="A10" t="str">
            <v>141</v>
          </cell>
          <cell r="B10" t="str">
            <v>T¹m øng</v>
          </cell>
          <cell r="C10" t="str">
            <v>Nî</v>
          </cell>
        </row>
        <row r="11">
          <cell r="A11" t="str">
            <v>142</v>
          </cell>
          <cell r="B11" t="str">
            <v>Chi phÝ chê ph©n bæ</v>
          </cell>
          <cell r="C11" t="str">
            <v>Nî</v>
          </cell>
        </row>
        <row r="12">
          <cell r="A12" t="str">
            <v>144</v>
          </cell>
          <cell r="B12" t="str">
            <v>ThÕ chÊp ký quü ký c­îc</v>
          </cell>
          <cell r="C12" t="str">
            <v>Nî</v>
          </cell>
        </row>
        <row r="13">
          <cell r="A13" t="str">
            <v>152</v>
          </cell>
          <cell r="B13" t="str">
            <v>Nguyªn liÖu, vËt liÖu</v>
          </cell>
          <cell r="C13" t="str">
            <v>Nî</v>
          </cell>
        </row>
        <row r="14">
          <cell r="A14" t="str">
            <v>153</v>
          </cell>
          <cell r="B14" t="str">
            <v>C«ng cô, dông cô</v>
          </cell>
          <cell r="C14" t="str">
            <v>Nî</v>
          </cell>
        </row>
        <row r="15">
          <cell r="A15" t="str">
            <v>154</v>
          </cell>
          <cell r="B15" t="str">
            <v xml:space="preserve">Chi phÝ SXKD dë dang </v>
          </cell>
          <cell r="C15" t="str">
            <v>Nî</v>
          </cell>
        </row>
        <row r="16">
          <cell r="A16" t="str">
            <v>155</v>
          </cell>
          <cell r="B16" t="str">
            <v>Thµnh phÈm</v>
          </cell>
          <cell r="C16" t="str">
            <v>Nî</v>
          </cell>
        </row>
        <row r="17">
          <cell r="A17" t="str">
            <v>156</v>
          </cell>
          <cell r="B17" t="str">
            <v>Hµng ho¸</v>
          </cell>
          <cell r="C17" t="str">
            <v>Nî</v>
          </cell>
        </row>
        <row r="18">
          <cell r="A18" t="str">
            <v>211</v>
          </cell>
          <cell r="B18" t="str">
            <v>Tµi s¶n cè ®Þnh h÷u h×nh</v>
          </cell>
          <cell r="C18" t="str">
            <v>Nî</v>
          </cell>
        </row>
        <row r="19">
          <cell r="A19" t="str">
            <v>214</v>
          </cell>
          <cell r="B19" t="str">
            <v xml:space="preserve">Hao mßn TSC§ </v>
          </cell>
          <cell r="C19" t="str">
            <v>Cã</v>
          </cell>
        </row>
        <row r="20">
          <cell r="A20" t="str">
            <v>311</v>
          </cell>
          <cell r="B20" t="str">
            <v>Vay ng¾n h¹n</v>
          </cell>
          <cell r="C20" t="str">
            <v>Cã</v>
          </cell>
        </row>
        <row r="21">
          <cell r="A21" t="str">
            <v>331</v>
          </cell>
          <cell r="B21" t="str">
            <v>Ph¶i tr¶ ng­êi b¸n</v>
          </cell>
          <cell r="C21" t="str">
            <v>Cã</v>
          </cell>
        </row>
        <row r="22">
          <cell r="A22" t="str">
            <v>133</v>
          </cell>
          <cell r="B22" t="str">
            <v>ThuÕ GTGT ®­îc khÊu trõ</v>
          </cell>
          <cell r="C22" t="str">
            <v>Nî</v>
          </cell>
        </row>
        <row r="23">
          <cell r="A23" t="str">
            <v>3331</v>
          </cell>
          <cell r="B23" t="str">
            <v>ThuÕ gi¸ trÞ gia t¨ng ph¶i nép</v>
          </cell>
          <cell r="C23" t="str">
            <v>Cã</v>
          </cell>
        </row>
        <row r="24">
          <cell r="A24" t="str">
            <v>3333</v>
          </cell>
          <cell r="B24" t="str">
            <v>ThuÕ nhËp khÈu</v>
          </cell>
          <cell r="C24" t="str">
            <v>Cã</v>
          </cell>
        </row>
        <row r="25">
          <cell r="A25" t="str">
            <v>3337</v>
          </cell>
          <cell r="B25" t="str">
            <v>ThuÕ nhµ ®Êt, tiÒn thuª ®Êt</v>
          </cell>
          <cell r="C25" t="str">
            <v>Cã</v>
          </cell>
        </row>
        <row r="26">
          <cell r="A26" t="str">
            <v>3338</v>
          </cell>
          <cell r="B26" t="str">
            <v>C¸c lo¹i thuÕ kh¸c</v>
          </cell>
          <cell r="C26" t="str">
            <v>Cã</v>
          </cell>
        </row>
        <row r="27">
          <cell r="A27" t="str">
            <v>334</v>
          </cell>
          <cell r="B27" t="str">
            <v>Ph¶i tr¶ c«ng nh©n viªn</v>
          </cell>
          <cell r="C27" t="str">
            <v>Cã</v>
          </cell>
        </row>
        <row r="28">
          <cell r="A28" t="str">
            <v>336</v>
          </cell>
          <cell r="B28" t="str">
            <v>Ph¶i tr¶ néi bé</v>
          </cell>
          <cell r="C28" t="str">
            <v>Cã</v>
          </cell>
        </row>
        <row r="29">
          <cell r="A29" t="str">
            <v>3382</v>
          </cell>
          <cell r="B29" t="str">
            <v>Kinh phÝ c«ng ®oµn</v>
          </cell>
          <cell r="C29" t="str">
            <v>Cã</v>
          </cell>
        </row>
        <row r="30">
          <cell r="A30" t="str">
            <v>3383</v>
          </cell>
          <cell r="B30" t="str">
            <v>B¶o hiÓm x· héi</v>
          </cell>
          <cell r="C30" t="str">
            <v>Cã</v>
          </cell>
        </row>
        <row r="31">
          <cell r="A31" t="str">
            <v>3384</v>
          </cell>
          <cell r="B31" t="str">
            <v>B¶o hiÓm YTÕ</v>
          </cell>
          <cell r="C31" t="str">
            <v>Cã</v>
          </cell>
        </row>
        <row r="32">
          <cell r="A32" t="str">
            <v>3388</v>
          </cell>
          <cell r="B32" t="str">
            <v>Ph¶i tr¶, ph¶i nép kh¸c</v>
          </cell>
          <cell r="C32" t="str">
            <v>Cã</v>
          </cell>
        </row>
        <row r="33">
          <cell r="A33" t="str">
            <v>341</v>
          </cell>
          <cell r="B33" t="str">
            <v>Vay dµi h¹n</v>
          </cell>
          <cell r="C33" t="str">
            <v>Cã</v>
          </cell>
        </row>
        <row r="34">
          <cell r="A34" t="str">
            <v>411</v>
          </cell>
          <cell r="B34" t="str">
            <v>Nguån vèn kinh doanh</v>
          </cell>
          <cell r="C34" t="str">
            <v>Cã</v>
          </cell>
        </row>
        <row r="35">
          <cell r="A35" t="str">
            <v>412</v>
          </cell>
          <cell r="B35" t="str">
            <v>chªnh lÖch ®¸nh gi¸ tµI s¶n</v>
          </cell>
          <cell r="C35" t="str">
            <v>L</v>
          </cell>
        </row>
        <row r="36">
          <cell r="A36" t="str">
            <v>413</v>
          </cell>
          <cell r="B36" t="str">
            <v>Chªnh lÖch tû gi¸</v>
          </cell>
          <cell r="C36" t="str">
            <v>L</v>
          </cell>
        </row>
        <row r="37">
          <cell r="A37" t="str">
            <v>421</v>
          </cell>
          <cell r="B37" t="str">
            <v xml:space="preserve">L·i /lç ch­a ph©n phèi </v>
          </cell>
          <cell r="C37" t="str">
            <v>L</v>
          </cell>
        </row>
        <row r="38">
          <cell r="A38" t="str">
            <v>511</v>
          </cell>
          <cell r="B38" t="str">
            <v>Doanh thu b¸n s¶n phÈm</v>
          </cell>
          <cell r="C38" t="str">
            <v>Cã</v>
          </cell>
        </row>
        <row r="39">
          <cell r="A39" t="str">
            <v>531</v>
          </cell>
          <cell r="B39" t="str">
            <v>Gi¶m gi¸ hµng b¸n</v>
          </cell>
          <cell r="C39" t="str">
            <v>Cã</v>
          </cell>
        </row>
        <row r="40">
          <cell r="A40" t="str">
            <v>532</v>
          </cell>
          <cell r="B40" t="str">
            <v>Hµng b¸n bÞ tr¶ l¹i</v>
          </cell>
          <cell r="C40" t="str">
            <v>Cã</v>
          </cell>
        </row>
        <row r="41">
          <cell r="A41" t="str">
            <v>621</v>
          </cell>
          <cell r="B41" t="str">
            <v>Chi phÝ NVLiÖu trùc tiÕp</v>
          </cell>
          <cell r="C41" t="str">
            <v>Nî</v>
          </cell>
        </row>
        <row r="42">
          <cell r="A42" t="str">
            <v>622</v>
          </cell>
          <cell r="B42" t="str">
            <v>Chi phÝ nh©n c«ng trùc tiÕp</v>
          </cell>
          <cell r="C42" t="str">
            <v>Nî</v>
          </cell>
        </row>
        <row r="43">
          <cell r="A43" t="str">
            <v>627</v>
          </cell>
          <cell r="B43" t="str">
            <v xml:space="preserve">Chi phÝ s¶n xuÊt chung </v>
          </cell>
          <cell r="C43" t="str">
            <v>Nî</v>
          </cell>
        </row>
        <row r="44">
          <cell r="A44" t="str">
            <v>632</v>
          </cell>
          <cell r="B44" t="str">
            <v>Gi¸ vèn b¸n hµng</v>
          </cell>
          <cell r="C44" t="str">
            <v>Nî</v>
          </cell>
        </row>
        <row r="45">
          <cell r="A45" t="str">
            <v>641</v>
          </cell>
          <cell r="B45" t="str">
            <v xml:space="preserve">Chi phÝ b¸n hµng </v>
          </cell>
          <cell r="C45" t="str">
            <v>Nî</v>
          </cell>
        </row>
        <row r="46">
          <cell r="A46" t="str">
            <v>642</v>
          </cell>
          <cell r="B46" t="str">
            <v>Chi phÝ qu¶n lý doanh nghiÖp</v>
          </cell>
          <cell r="C46" t="str">
            <v>Nî</v>
          </cell>
        </row>
        <row r="47">
          <cell r="A47" t="str">
            <v>711</v>
          </cell>
          <cell r="B47" t="str">
            <v>Thu nhËp ho¹t ®éng tµi chÝnh</v>
          </cell>
          <cell r="C47" t="str">
            <v>Cã</v>
          </cell>
        </row>
        <row r="48">
          <cell r="A48" t="str">
            <v>721</v>
          </cell>
          <cell r="B48" t="str">
            <v>Thu nhËp bÊt th­êng</v>
          </cell>
          <cell r="C48" t="str">
            <v>Cã</v>
          </cell>
        </row>
        <row r="49">
          <cell r="A49" t="str">
            <v>811</v>
          </cell>
          <cell r="B49" t="str">
            <v>Chi phÝ ho¹t ®éng tµi chÝnh</v>
          </cell>
          <cell r="C49" t="str">
            <v>Nî</v>
          </cell>
        </row>
        <row r="50">
          <cell r="A50" t="str">
            <v>821</v>
          </cell>
          <cell r="B50" t="str">
            <v>Chi phÝ ho¹t ®éng tµi chÝnh</v>
          </cell>
          <cell r="C50" t="str">
            <v>Nî</v>
          </cell>
        </row>
        <row r="51">
          <cell r="A51" t="str">
            <v>911</v>
          </cell>
          <cell r="B51" t="str">
            <v>X¸c ®Þnh kÕt qu¶ kinh doanh</v>
          </cell>
          <cell r="C51" t="str">
            <v>L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 refreshError="1"/>
      <sheetData sheetId="208" refreshError="1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 refreshError="1"/>
      <sheetData sheetId="352" refreshError="1"/>
      <sheetData sheetId="353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 refreshError="1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/>
      <sheetData sheetId="501" refreshError="1"/>
      <sheetData sheetId="502" refreshError="1"/>
      <sheetData sheetId="503" refreshError="1"/>
      <sheetData sheetId="504"/>
      <sheetData sheetId="505"/>
      <sheetData sheetId="506"/>
      <sheetData sheetId="507" refreshError="1"/>
      <sheetData sheetId="508" refreshError="1"/>
      <sheetData sheetId="509"/>
      <sheetData sheetId="510" refreshError="1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 refreshError="1"/>
      <sheetData sheetId="556"/>
      <sheetData sheetId="557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 refreshError="1"/>
      <sheetData sheetId="568" refreshError="1"/>
      <sheetData sheetId="569"/>
      <sheetData sheetId="570"/>
      <sheetData sheetId="571" refreshError="1"/>
      <sheetData sheetId="572" refreshError="1"/>
      <sheetData sheetId="573" refreshError="1"/>
      <sheetData sheetId="574"/>
      <sheetData sheetId="575"/>
      <sheetData sheetId="576" refreshError="1"/>
      <sheetData sheetId="577"/>
      <sheetData sheetId="578"/>
      <sheetData sheetId="579" refreshError="1"/>
      <sheetData sheetId="580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/>
      <sheetData sheetId="60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c thanh"/>
      <sheetName val="QL1A-QL1A moi"/>
      <sheetName val="C.Bong Lang"/>
      <sheetName val="Vanh dai III (TKKT)"/>
      <sheetName val="SL-NC-MB"/>
      <sheetName val="CX-AD-LC"/>
      <sheetName val="Cau-YBai-Tam"/>
      <sheetName val="XL4Poppy"/>
      <sheetName val="KluongKm2,4"/>
      <sheetName val="B.cao"/>
      <sheetName val="T.tiet"/>
      <sheetName val="T.N"/>
      <sheetName val="00000000"/>
      <sheetName val="733,14-km238"/>
      <sheetName val="Km237_733,14"/>
      <sheetName val="Km236"/>
      <sheetName val="Km235"/>
      <sheetName val="Km234"/>
      <sheetName val="Km233s,"/>
      <sheetName val="Km232s"/>
      <sheetName val="Km231,"/>
      <sheetName val="Km230"/>
      <sheetName val="Km229s,"/>
      <sheetName val="228_100-229s"/>
      <sheetName val="Km227_838-228_100"/>
      <sheetName val="Km227-227_838s,"/>
      <sheetName val="Km226"/>
      <sheetName val="Km225,"/>
      <sheetName val="Tong KLBS"/>
      <sheetName val="THKLNT(lantruoc)"/>
      <sheetName val="BGThau"/>
      <sheetName val="00000001"/>
      <sheetName val="XL4Test5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Poppy (2)"/>
      <sheetName val="Sheet1"/>
      <sheetName val="Sheet2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o trinh"/>
      <sheetName val="bang2"/>
      <sheetName val="coHoan"/>
      <sheetName val="Congty"/>
      <sheetName val="VPPN"/>
      <sheetName val="XN74"/>
      <sheetName val="XN54"/>
      <sheetName val="XN33"/>
      <sheetName val="NK96"/>
      <sheetName val="TH"/>
      <sheetName val="ETH"/>
      <sheetName val="1"/>
      <sheetName val="2"/>
      <sheetName val="3"/>
      <sheetName val="4"/>
      <sheetName val="5"/>
      <sheetName val="6"/>
      <sheetName val="7"/>
      <sheetName val="DT1"/>
      <sheetName val="DT2"/>
      <sheetName val="KTQT-AFC"/>
      <sheetName val="CLDG"/>
      <sheetName val="CLKL"/>
      <sheetName val="Bang du toan"/>
      <sheetName val="Tonghop"/>
      <sheetName val="Bu gia"/>
      <sheetName val="PT vat tu"/>
      <sheetName val="PTVT"/>
      <sheetName val="solieu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x"/>
      <sheetName val="XXXXXXX0"/>
      <sheetName val="10000000"/>
      <sheetName val="XXXXXXX1"/>
      <sheetName val="20000000"/>
      <sheetName val="30000000"/>
      <sheetName val="Nam 2001"/>
      <sheetName val="Tang TSCD 98-02"/>
      <sheetName val="BIEN DONG"/>
      <sheetName val="TSCD 2001"/>
      <sheetName val="Quy 1-2002"/>
      <sheetName val="Quy 2-2002"/>
      <sheetName val="Quy 3-2002"/>
      <sheetName val="Quy 4-02"/>
      <sheetName val="boHoan"/>
      <sheetName val="C.     Lang"/>
      <sheetName val="XN79"/>
      <sheetName val="CTMT"/>
      <sheetName val="SL)NC-MB"/>
      <sheetName val="QL1A-QL1Q moi"/>
      <sheetName val="KluongKm2_x000c_4"/>
      <sheetName val="DG CAࡕ"/>
      <sheetName val="chi tieu HV"/>
      <sheetName val="sx-tt-tk"/>
      <sheetName val="tsach &amp; thu hoi"/>
      <sheetName val="KK than ton   (2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"/>
      <sheetName val="XNGBQ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0000"/>
      <sheetName val="100000000000"/>
      <sheetName val="200000000000"/>
      <sheetName val="gVL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HK1"/>
      <sheetName val="HK2"/>
      <sheetName val="CANAM"/>
      <sheetName val="XL@Test5"/>
      <sheetName val="BDCNH"/>
      <sheetName val="bcdtk"/>
      <sheetName val="BCDKTNH"/>
      <sheetName val="BCDKTTHUE"/>
      <sheetName val="tscd"/>
      <sheetName val="TK331D"/>
      <sheetName val="334 d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Sheet18"/>
      <sheetName val="TTDZ22"/>
      <sheetName val="Tai khoan"/>
      <sheetName val="MTO REV.0"/>
      <sheetName val="C.   ( Lang"/>
      <sheetName val="P_x000c_V"/>
      <sheetName val="DG "/>
      <sheetName val="Tojg KLBS"/>
      <sheetName val="Maumo)"/>
      <sheetName val="ɂIEN DONG"/>
      <sheetName val="NCong-Day-Su"/>
      <sheetName val="DG CA?"/>
      <sheetName val="¶"/>
      <sheetName val="Tonchop"/>
      <sheetName val="KH-Q1,Q2,01"/>
      <sheetName val="NC"/>
      <sheetName val="giathanh1"/>
      <sheetName val="?IEN DONG"/>
      <sheetName val="dmuc"/>
      <sheetName val="KK bo sung"/>
      <sheetName val="IBASE"/>
      <sheetName val="˜Ünh m÷c"/>
      <sheetName val="Quy_x0000_2-2002"/>
      <sheetName val="Bu gi`"/>
      <sheetName val="PTVL"/>
      <sheetName val="bia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BGThau_x0008__x0000__x0000_0000000_x0001__x0006__x0000__x0000_Sheet1_x0008__x0000__x0000_To"/>
      <sheetName val="S`eet12"/>
      <sheetName val="XHXPXXX1"/>
      <sheetName val="0000000!"/>
      <sheetName val="To tri.h"/>
      <sheetName val="cnHoan"/>
      <sheetName val="V_x0010_PN"/>
      <sheetName val="Ünh m÷c"/>
      <sheetName val="NHAN_x0000_CONG"/>
      <sheetName val="S29_x0007__x0000__x0000_S"/>
      <sheetName val="CĮ     Lang"/>
      <sheetName val="Girder"/>
      <sheetName val="Tendon"/>
      <sheetName val="tuong"/>
      <sheetName val="ptdg"/>
      <sheetName val="DO AM DT"/>
      <sheetName val="XL4Te3t5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thao-go"/>
      <sheetName val="DON GIA"/>
      <sheetName val="TONGKE-HT"/>
      <sheetName val="DG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CHIET TINH TBA"/>
      <sheetName val="Bang TK goc"/>
      <sheetName val="DGchitiet "/>
      <sheetName val="NEW-PANEL"/>
      <sheetName val="CT_x0000_doanh thu 2005"/>
      <sheetName val="Quy"/>
      <sheetName val="S29_x0007_"/>
      <sheetName val="XL4@oppy"/>
      <sheetName val="Km&quot;33s,"/>
      <sheetName val="Km227O838-228_100"/>
      <sheetName val="Dang TSCD 98-02"/>
      <sheetName val="dtkhovd"/>
      <sheetName val="CDMT"/>
      <sheetName val="DT1????????"/>
      <sheetName val="Quy?2-2002"/>
      <sheetName val="DT1?"/>
      <sheetName val="S29_x0007_??S"/>
      <sheetName val="S29_x0007_?S"/>
      <sheetName val="Sêeet9"/>
      <sheetName val="TDT"/>
      <sheetName val="XNGBQII-_x0010_4 (3)"/>
      <sheetName val="Tang TRCD 98-02"/>
      <sheetName val="TSCD 2000"/>
      <sheetName val="Na2_x0000__x0000_01"/>
      <sheetName val="tra-vat-lieu"/>
      <sheetName val="_x0000__x0000_쫀䃝Z"/>
      <sheetName val="_x0000__x0000__x0000__x0000_¢é@Z_x0000__x000d__x0000__x0004_"/>
      <sheetName val="XNGBQI-01 (02)"/>
      <sheetName val="PPVT"/>
      <sheetName val="4_x0004__x0000__x0000_XN54_x0004__x0000__x0000_XN33_x0004__x0000__x0000_NK96_x0006__x0000__x0000_Sheet4"/>
      <sheetName val="Q3-01-duyet"/>
      <sheetName val="data"/>
      <sheetName val="phi"/>
      <sheetName val="Km227Э227_838s,"/>
      <sheetName val="Thuc_thanh"/>
      <sheetName val="QL1A-QL1A_moi"/>
      <sheetName val="C_Bong_Lang"/>
      <sheetName val="Vanh_dai_III_(TKKT)"/>
      <sheetName val="NHAN_CONG"/>
      <sheetName val="DG_CAU"/>
      <sheetName val="THOP_CAU"/>
      <sheetName val="TLP_CAU"/>
      <sheetName val="XL4Poppy_(2)"/>
      <sheetName val="B_cao"/>
      <sheetName val="T_tiet"/>
      <sheetName val="T_N"/>
      <sheetName val="Tong_KLBS"/>
      <sheetName val="To_trinh"/>
      <sheetName val="Bang_du_toan"/>
      <sheetName val="Bu_gia"/>
      <sheetName val="PT_vat_tu"/>
      <sheetName val="Nam_2001"/>
      <sheetName val="Tang_TSCD_98-02"/>
      <sheetName val="BIEN_DONG"/>
      <sheetName val="TSCD_2001"/>
      <sheetName val="Quy_1-2002"/>
      <sheetName val="Quy_2-2002"/>
      <sheetName val="Quy_3-2002"/>
      <sheetName val="Quy_4-02"/>
      <sheetName val="THKL_nghiemthu"/>
      <sheetName val="DTCTtaluy_(2)"/>
      <sheetName val="KLDGTT&lt;120%_(2)"/>
      <sheetName val="TH_(2)"/>
      <sheetName val="C______Lang"/>
      <sheetName val="QL1A-QL1Q_moi"/>
      <sheetName val="KluongKm24"/>
      <sheetName val="DG_CAࡕ"/>
      <sheetName val="chi_tieu_HV"/>
      <sheetName val="tsach_&amp;_thu_hoi"/>
      <sheetName val="KK_than_ton___(2)"/>
      <sheetName val="TT_cac_ho"/>
      <sheetName val="TT_trong_nganh"/>
      <sheetName val="chi_tiet_KHM"/>
      <sheetName val="Pham_cap"/>
      <sheetName val="DT_than"/>
      <sheetName val="Doanh_thu"/>
      <sheetName val="gia_tri_SX"/>
      <sheetName val="So_Cong_nghiep"/>
      <sheetName val="Bia_BC"/>
      <sheetName val="TH_thanton"/>
      <sheetName val="Dat_da_thai"/>
      <sheetName val="GTSX_(TT)"/>
      <sheetName val="XNGBQI_(2)"/>
      <sheetName val="XNGBQI-04_(2)"/>
      <sheetName val="XNGBQII-04_(2)"/>
      <sheetName val="XNGBQII-04_(3)"/>
      <sheetName val="XNGBQIII-04_(2)"/>
      <sheetName val="XNGBQIII-04_(3)"/>
      <sheetName val="XNGBQIV-04_(2)"/>
      <sheetName val="XNGBQIV-04_(3)"/>
      <sheetName val="XNGBQI-05_(02)"/>
      <sheetName val="Gia_ban_NK_bq"/>
      <sheetName val="334_d"/>
      <sheetName val="Tai_khoan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DG_"/>
      <sheetName val="PV"/>
      <sheetName val="C____(_Lang"/>
      <sheetName val="Tojg_KLBS"/>
      <sheetName val="MTO_REV_0"/>
      <sheetName val="KK_bo_sung"/>
      <sheetName val="126"/>
      <sheetName val="127"/>
      <sheetName val="128"/>
      <sheetName val="129"/>
      <sheetName val="130"/>
      <sheetName val="131"/>
      <sheetName val="132"/>
      <sheetName val="133"/>
      <sheetName val="Chart1"/>
      <sheetName val="134"/>
      <sheetName val="135"/>
      <sheetName val="136"/>
      <sheetName val="137"/>
      <sheetName val="138"/>
      <sheetName val="139"/>
      <sheetName val="KHUPHO8"/>
      <sheetName val="THONGKE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çha tri SX"/>
      <sheetName val="So Conç!îfhiep"/>
      <sheetName val="XLÿÿest5"/>
      <sheetName val="MTO REV.2(ARMOR)"/>
      <sheetName val="INV"/>
      <sheetName val="XXXXXXX2"/>
      <sheetName val="XXXXXXX3"/>
      <sheetName val="XXXXXXX4"/>
      <sheetName val="Sheetr"/>
      <sheetName val="Km225_838-228_100"/>
      <sheetName val="DI-ESTI"/>
      <sheetName val="NHAN CWNG"/>
      <sheetName val="DG CA_"/>
      <sheetName val="_IEN DONG"/>
      <sheetName val="BGThau_x0008_"/>
      <sheetName val="NHAN"/>
      <sheetName val="M+MC"/>
      <sheetName val="Hạng mục 2"/>
      <sheetName val="GVL-NC-M"/>
      <sheetName val="Quy $-02"/>
      <sheetName val="DT1________"/>
      <sheetName val="DT1_"/>
      <sheetName val="S29_x0007___S"/>
      <sheetName val="S29_x0007__S"/>
      <sheetName val="BGThau_x0008__x0000_0000000_x0001__x0006__x0000_Sheet1_x0008__x0000_To dr"/>
      <sheetName val="DO_AM_DT"/>
      <sheetName val="ɂIEN_DONG"/>
      <sheetName val="DG_CA?"/>
      <sheetName val="ctTBA"/>
      <sheetName val="tienluong"/>
      <sheetName val="c`i tiet KHM"/>
      <sheetName val="coctuatrenda"/>
      <sheetName val="CI     Lang"/>
      <sheetName val="HGCHINGS"/>
      <sheetName val="T11-01"/>
      <sheetName val="T12-01"/>
      <sheetName val="01-02"/>
      <sheetName val="02-02"/>
      <sheetName val="03-02"/>
      <sheetName val="T04-02"/>
      <sheetName val="T05-02"/>
      <sheetName val="T06-T02"/>
      <sheetName val="T07-03"/>
      <sheetName val="T08-03"/>
      <sheetName val="T09-03"/>
      <sheetName val="T10-03"/>
      <sheetName val="T11-03"/>
      <sheetName val="T12-03"/>
      <sheetName val="NPLT01-04"/>
      <sheetName val="NPLT02-04"/>
      <sheetName val="NPLT03-04"/>
      <sheetName val="NPLT04-04"/>
      <sheetName val="NPLT05-04"/>
      <sheetName val="NPLT06-04"/>
      <sheetName val="NPLT07-04"/>
      <sheetName val="NPLT08-04"/>
      <sheetName val="NPLT09-04"/>
      <sheetName val="NPLT10-04"/>
      <sheetName val="NPLT11-04"/>
      <sheetName val="NPLT12-04"/>
      <sheetName val="NXT -T12 B"/>
      <sheetName val="NXT -T01-05"/>
      <sheetName val="NXT-T01-05 B"/>
      <sheetName val="NXT-T02-05"/>
      <sheetName val="NXT-T02-05B"/>
      <sheetName val="NXT-T03-05"/>
      <sheetName val="NXT-T03-05 B"/>
      <sheetName val="NXT -T04-05"/>
      <sheetName val="NXT-T05-05"/>
      <sheetName val="NXT -T06-05"/>
      <sheetName val="NXT -T07-05"/>
      <sheetName val="HGHW3"/>
      <sheetName val="HGHW4"/>
      <sheetName val="HGHW5"/>
      <sheetName val="HGCW6"/>
      <sheetName val="CH1"/>
      <sheetName val="EXP2"/>
      <sheetName val="Na2"/>
      <sheetName val=""/>
      <sheetName val="CT"/>
      <sheetName val="4_x0004_"/>
      <sheetName val="_x0000__x0000_??Z"/>
      <sheetName val="Vong KLBS"/>
      <sheetName val="Na2_x0000__x0000_€01"/>
      <sheetName val="TTTram"/>
      <sheetName val="DTCTtallu"/>
      <sheetName val="Exterior Walls Finishes"/>
      <sheetName val="_x0000__x0000__x0000__x0000_¢é@Z_x0000__x000a__x0000__x0004_"/>
      <sheetName val="Km227?227_838s,"/>
      <sheetName val="XNGBQIV-02_x0000__x0000_)"/>
      <sheetName val="Khoi luong"/>
      <sheetName val="Du kien DT 9 thang de fop"/>
      <sheetName val="KTQT-AF_x0003_"/>
      <sheetName val="KLDGT_x0014_&lt;120%"/>
      <sheetName val="Congt9"/>
      <sheetName val="Pier"/>
      <sheetName val="Pile"/>
      <sheetName val="H?ng m?c 2"/>
      <sheetName val="C?     Lang"/>
      <sheetName val="?IEN_DONG"/>
      <sheetName val="00000003"/>
      <sheetName val="CPQL"/>
      <sheetName val="THCPQL"/>
      <sheetName val="DG _x0000__x0000__x0000__x0000__x0000__x0000__x0000__x0000__x0000__x0009__x0000_᲌Ա_x0000__x0004__x0000__x0000__x0000__x0000__x0000__x0000_窰԰_x0000__x0000__x0000__x0000__x0000_"/>
      <sheetName val="Tgng hop CP T10"/>
      <sheetName val="TT_10KV"/>
      <sheetName val="��nh m�c"/>
      <sheetName val="Na2_x0000__x0000_�01"/>
      <sheetName val="S�eet9"/>
      <sheetName val="�ha tri SX"/>
      <sheetName val="So Con�!�fhiep"/>
      <sheetName val="XL��est5"/>
      <sheetName val="_x0000__x0000__x0000__x0000_���@Z_x0000__x000d__x0000__x0004_"/>
      <sheetName val="Tai_khկ_x0000_缀"/>
      <sheetName val="_x0000__x0000__x0000__x0000_€¢é@Z_x0000__x000d__x0000__x0004_"/>
      <sheetName val="name"/>
      <sheetName val="Du Toan"/>
      <sheetName val="Km23"/>
      <sheetName val="_x0000__x0001__x0000__x0000__x0000__x0000__x0000__x0000__x0000__x0000__x0000__x0000__x0000__x0002__x0000__x0000__x0000__x0000__x0000__x0000__x0000_Ƥ_x0000_Ő_x0000__x0000__x0000_㋎˴_x0000_"/>
      <sheetName val="Thep-MatCat"/>
      <sheetName val="Kiem-Toan"/>
      <sheetName val="NhapSL"/>
      <sheetName val="NHAN?CONG"/>
      <sheetName val="BGThau_x0008_??0000000_x0001__x0006_??Sheet1_x0008_??To"/>
      <sheetName val="ɂIEJ DONG"/>
      <sheetName val="Tonghmp"/>
      <sheetName val="Km2_x0000__x0000_,"/>
      <sheetName val="_x0000__x0000__x0017_[Q3-01-duyet.xls]Maumo)_x0000_?_x0000__x0000__x0000_"/>
      <sheetName val="DG _x0000__x0000__x0000__x0000__x0000__x0000__x0000__x0000__x0000_ _x0000_᲌Ա_x0000__x0004__x0000__x0000__x0000__x0000__x0000__x0000_窰԰_x0000__x0000__x0000__x0000__x0000_"/>
      <sheetName val="DG _x0000__x0000__x0000__x0000__x0000__x0000__x0000__x0000__x0000__x0009__x0000_??_x0000__x0004__x0000__x0000__x0000__x0000__x0000__x0000_??_x0000__x0000__x0000__x0000__x0000_"/>
      <sheetName val="DG _x0000__x0000__x0000__x0000__x0000__x0000__x0000__x0000__x0000_ _x0000_??_x0000__x0004__x0000__x0000__x0000__x0000__x0000__x0000_??_x0000__x0000__x0000__x0000__x0000_"/>
      <sheetName val="MTO REV.0_x0000__x0000__x0000__x0000__x0000__x0000__x0000__x0000__x0000__x0009__x0000_쫀Ӛ_x0000__x0004__x0000__x0000__x0000__x0000__x0000__x0000__xdd0c_"/>
      <sheetName val="BGThau_x0008_?0000000_x0001__x0006_?Sheet1_x0008_?To dr"/>
      <sheetName val="4_x0004_??XN54_x0004_??XN33_x0004_??NK96_x0006_??Sheet4"/>
      <sheetName val="BGThau_x0008_?0000000_x0001__x0006_?Sheet1_x0008_?To"/>
      <sheetName val="Na2??01"/>
      <sheetName val="4_x0004_?XN54_x0004_?XN33_x0004_?NK96_x0006_?Sheet4"/>
      <sheetName val="CT?doanh thu 2005"/>
      <sheetName val="Shѥet10"/>
      <sheetName val="_x0000__x0000__x0000__x0000__x0000__x0000__x0000__x0000_ (2)"/>
      <sheetName val="Thuc_thanh1"/>
      <sheetName val="QL1A-QL1A_moi1"/>
      <sheetName val="C_Bong_Lang1"/>
      <sheetName val="Vanh_dai_III_(TKKT)1"/>
      <sheetName val="NHAN_CONG1"/>
      <sheetName val="DG_CAU1"/>
      <sheetName val="THOP_CAU1"/>
      <sheetName val="TLP_CAU1"/>
      <sheetName val="XL4Poppy_(2)1"/>
      <sheetName val="Tong_KLBS1"/>
      <sheetName val="To_trinh1"/>
      <sheetName val="B_cao1"/>
      <sheetName val="T_tiet1"/>
      <sheetName val="T_N1"/>
      <sheetName val="Bang_du_toan1"/>
      <sheetName val="Bu_gia1"/>
      <sheetName val="PT_vat_tu1"/>
      <sheetName val="Nam_20011"/>
      <sheetName val="Tang_TSCD_98-021"/>
      <sheetName val="BIEN_DONG1"/>
      <sheetName val="TSCD_20011"/>
      <sheetName val="Quy_1-20021"/>
      <sheetName val="Quy_2-20021"/>
      <sheetName val="Quy_3-20021"/>
      <sheetName val="Quy_4-021"/>
      <sheetName val="THKL_nghiemthu1"/>
      <sheetName val="DTCTtaluy_(2)1"/>
      <sheetName val="KLDGTT&lt;120%_(2)1"/>
      <sheetName val="TH_(2)1"/>
      <sheetName val="C______Lang1"/>
      <sheetName val="QL1A-QL1Q_moi1"/>
      <sheetName val="DG_CAࡕ1"/>
      <sheetName val="diachi"/>
      <sheetName val="ThongSo"/>
      <sheetName val="Qheet19"/>
      <sheetName val="THKL nghiamthu"/>
      <sheetName val="Balg du toan"/>
      <sheetName val="DSMo (2)"/>
      <sheetName val="DSMo"/>
      <sheetName val="TH Mo"/>
      <sheetName val="21B"/>
      <sheetName val="143"/>
      <sheetName val="141"/>
      <sheetName val="172"/>
      <sheetName val="171"/>
      <sheetName val="170"/>
      <sheetName val="169"/>
      <sheetName val="168"/>
      <sheetName val="167"/>
      <sheetName val="166"/>
      <sheetName val="165"/>
      <sheetName val="164"/>
      <sheetName val="163"/>
      <sheetName val="162"/>
      <sheetName val="161"/>
      <sheetName val="160"/>
      <sheetName val="159"/>
      <sheetName val="158"/>
      <sheetName val="157"/>
      <sheetName val="156"/>
      <sheetName val="155"/>
      <sheetName val="154"/>
      <sheetName val="173"/>
      <sheetName val="152"/>
      <sheetName val="151"/>
      <sheetName val="150"/>
      <sheetName val="149"/>
      <sheetName val="148"/>
      <sheetName val="147"/>
      <sheetName val="146"/>
      <sheetName val="145"/>
      <sheetName val="144"/>
      <sheetName val="142"/>
      <sheetName val="140"/>
      <sheetName val="TH ho"/>
      <sheetName val="TH138-173"/>
      <sheetName val="DG_CA_"/>
      <sheetName val="_x0000__x0000__x0000__x0000_���@Z_x0000__x000a__x0000__x0004_"/>
      <sheetName val="೼_xffff_uc thanh"/>
      <sheetName val="[Q3-01-duyet.xlsUboHoan"/>
      <sheetName val="GIAVLIEU"/>
      <sheetName val="Hedging"/>
      <sheetName val="mtk_b"/>
      <sheetName val="KKKKKKKK"/>
      <sheetName val="??쫀䃝Z"/>
      <sheetName val="????¢é@Z?_x000d_?_x0004_"/>
      <sheetName val="Na2??€01"/>
      <sheetName val="KluongKm2_x005f_x000c_4"/>
      <sheetName val="P_x005f_x000c_V"/>
      <sheetName val="BGThau_x005f_x0008_"/>
      <sheetName val="V_x005f_x0010_PN"/>
      <sheetName val="S29_x005f_x0007_"/>
      <sheetName val="S29_x005f_x0007___S"/>
      <sheetName val="S29_x005f_x0007__S"/>
      <sheetName val="4_x005f_x0004_"/>
      <sheetName val="XNGBQII-_x005f_x0010_4 (3)"/>
      <sheetName val="SUMMARY"/>
      <sheetName val="ESTI."/>
      <sheetName val="TH (2+"/>
      <sheetName val="100000p0"/>
      <sheetName val="30000:00"/>
      <sheetName val="T.tidt"/>
      <sheetName val="coJoan"/>
      <sheetName val="XN&lt;4"/>
      <sheetName val="CL_x0007_G"/>
      <sheetName val="Tongh$p"/>
      <sheetName val="Tang TSCD 90-02"/>
      <sheetName val="Qy 1-2002"/>
      <sheetName val="Quy 3-2x02"/>
      <sheetName val="C/     Lang"/>
      <sheetName val="KKKKKKKK (2)"/>
      <sheetName val="KKKKKKKK_(2)"/>
      <sheetName val="C.Bojg Lang"/>
      <sheetName val="DT1_x0000__x0000__x0000__x0000__x0000__x0000__x0000__x0000_"/>
      <sheetName val="DT1_x0000_"/>
      <sheetName val="S29_x0007__x0000_S"/>
      <sheetName val="BGThau_x0008__x0000_0000000_x0001__x0006__x0000_Sheet1_x0008__x0000_To"/>
      <sheetName val="4_x0004__x0000_XN54_x0004__x0000_XN33_x0004__x0000_NK96_x0006__x0000_Sheet4"/>
      <sheetName val="DG BAU"/>
      <sheetName val="TLP BAU"/>
      <sheetName val="KK uhan uon   (2)"/>
      <sheetName val="So Cong oghiep"/>
    </sheetNames>
    <sheetDataSet>
      <sheetData sheetId="0" refreshError="1">
        <row r="29">
          <cell r="E29">
            <v>9566000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/>
      <sheetData sheetId="205"/>
      <sheetData sheetId="206" refreshError="1"/>
      <sheetData sheetId="207"/>
      <sheetData sheetId="208"/>
      <sheetData sheetId="209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 refreshError="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/>
      <sheetData sheetId="525" refreshError="1"/>
      <sheetData sheetId="526"/>
      <sheetData sheetId="527" refreshError="1"/>
      <sheetData sheetId="528" refreshError="1"/>
      <sheetData sheetId="529" refreshError="1"/>
      <sheetData sheetId="530"/>
      <sheetData sheetId="531" refreshError="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 refreshError="1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 refreshError="1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 refreshError="1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/>
      <sheetData sheetId="694"/>
      <sheetData sheetId="695"/>
      <sheetData sheetId="696" refreshError="1"/>
      <sheetData sheetId="697"/>
      <sheetData sheetId="698" refreshError="1"/>
      <sheetData sheetId="699"/>
      <sheetData sheetId="700"/>
      <sheetData sheetId="701"/>
      <sheetData sheetId="70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tong hop"/>
      <sheetName val="phan tich DG"/>
      <sheetName val="gia vat lieu"/>
      <sheetName val="gia xe may"/>
      <sheetName val="gia nhan cong"/>
      <sheetName val="XL4Test5"/>
      <sheetName val="DANH SACH"/>
      <sheetName val="Sheet1"/>
      <sheetName val="Sheet3"/>
      <sheetName val="00000000"/>
      <sheetName val="10000000"/>
      <sheetName val="PHAN TICH VAT TU NGANG"/>
      <sheetName val="BANG DU TOAN"/>
      <sheetName val="BANG DU TOAN DRC"/>
      <sheetName val="DIEN GIAI TIEN LUONG"/>
      <sheetName val="TONG HOP KINH PHI"/>
      <sheetName val="CHIET TINH DON GIA"/>
      <sheetName val="PHAN TICH KHOI LUONG"/>
      <sheetName val="TH VAT TU"/>
      <sheetName val="VC OTO"/>
      <sheetName val="VC BO"/>
      <sheetName val="PHAN TICH VAT TU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GT"/>
      <sheetName val="DGTHDC"/>
      <sheetName val="GM"/>
      <sheetName val="GVL"/>
      <sheetName val="GNC"/>
      <sheetName val="DKTT"/>
      <sheetName val="CTPTTC"/>
      <sheetName val="NC"/>
      <sheetName val="DIEN GIAI KL"/>
      <sheetName val="KLTHEP"/>
      <sheetName val="KL DUONG GOM"/>
      <sheetName val="Sheet19"/>
      <sheetName val="TGTHUC HIEN"/>
      <sheetName val="KLLK THUC HIEN"/>
      <sheetName val="GTNTTTD1"/>
      <sheetName val="DGTHT"/>
      <sheetName val="PTCT MUONG"/>
      <sheetName val="DGTH MUONG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XXXXXXXX"/>
      <sheetName val="PHAN TICH`VAT TU"/>
      <sheetName val="THKP"/>
      <sheetName val="Sheet5_x0000__x0008__x0006__x0008__x0003_ဠ_x0000_蜰Ư༢_x0000_螸Ư༢_x0000_蠼Ư༢_x0000_裀Ư༢_x0000_襄Ư"/>
      <sheetName val="ctTBA"/>
      <sheetName val="GVT"/>
      <sheetName val="TTTram"/>
      <sheetName val="Tai khoan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Tien An T11"/>
      <sheetName val="DNPD-QL"/>
      <sheetName val="Bang luong"/>
      <sheetName val="Bang CC"/>
      <sheetName val=" Luong nghien "/>
      <sheetName val="QT-LN"/>
      <sheetName val="Giantiep"/>
      <sheetName val="Phuc vu"/>
      <sheetName val="May Phat"/>
      <sheetName val="1813"/>
      <sheetName val="BANG DU TGAN DRC"/>
      <sheetName val="VC B_x000f_"/>
      <sheetName val="PHAN DICH VAT TU"/>
      <sheetName val="DIEL GIAI KL"/>
      <sheetName val="KLDK THUC HIEN"/>
      <sheetName val="Shaet30"/>
      <sheetName val="Sheet#2"/>
      <sheetName val="Qheet36"/>
      <sheetName val="Tongke"/>
      <sheetName val="MTO REV.2(ARMOR)"/>
      <sheetName val="DO AM DT"/>
      <sheetName val="Dot31"/>
      <sheetName val="Dot32"/>
      <sheetName val="Dot33"/>
      <sheetName val="Dot34"/>
      <sheetName val="Dot35"/>
      <sheetName val="Dot26"/>
      <sheetName val="Dot27"/>
      <sheetName val="Dot28"/>
      <sheetName val="Dot29"/>
      <sheetName val="Dot30"/>
      <sheetName val="Sheet2"/>
      <sheetName val="VL,NC"/>
      <sheetName val="BO"/>
      <sheetName val="giathanh1"/>
      <sheetName val="QTDG"/>
      <sheetName val="gia xe _x0000_ay"/>
      <sheetName val="DTCT-TB"/>
      <sheetName val="TONG KE DZ 0.4 KV"/>
      <sheetName val="Bia TQT"/>
      <sheetName val="Thuc thanh"/>
      <sheetName val="Sheet5_x0000__x0008__x0006__x0008__x0003_ဠ_x0000_蜰Ư༢_x0000_螸Ư༢_x0000_蠼Ư༢_x0000_⋀_x000f_쀀꾈∁_x000f_"/>
      <sheetName val="Sheet5_x0000__x0008__x0006__x0008__x0003_ဠ 蜰Ư༢_x0000_螸Ư༢_x0000_蠼Ư༢_x0000_裀Ư༢_x0000_襄Ư"/>
      <sheetName val="Sheet5"/>
      <sheetName val="?_x0000_?U?_x0000_?U?_x0000_?U?_x0000_?U?_x0000_?U?_x0000_?U?_x0000__x0000__x0000__x0000__x0000__x0000_"/>
      <sheetName val="Sheet5_x0000__x0008__x0006__x0008__x0003_?_x0000_?U?_x0000_?U?_x0000_?U?_x0000_?U?_x0000_?U"/>
      <sheetName val="Sheet5_x0000__x0008__x0006__x0008__x0003_?_x0000_?U?_x0000_?U?_x0000_?U?_x0000_?_x000f_???_x000f_"/>
      <sheetName val="TONG HOP K©N© 2ÈI"/>
      <sheetName val="TL rieng"/>
      <sheetName val="Luong T1- 03"/>
      <sheetName val="Luong T2- 03"/>
      <sheetName val="Luong T3- 03"/>
      <sheetName val="Gia KS"/>
      <sheetName val="TT04"/>
      <sheetName val="?"/>
      <sheetName val="Sheet5?_x0008__x0006__x0008__x0003_ဠ?蜰Ư༢?螸Ư༢?蠼Ư༢?裀Ư༢?襄Ư"/>
      <sheetName val="Sheet5?_x0008__x0006__x0008__x0003_ဠ?蜰Ư༢?螸Ư༢?蠼Ư༢?⋀_x000f_쀀꾈∁_x000f_"/>
      <sheetName val="???U???U???U???U???U???U???????"/>
      <sheetName val="Sheet5?_x0008__x0006__x0008__x0003_???U???U???U???U???U"/>
      <sheetName val="Sheet5?_x0008__x0006__x0008__x0003_???U???U???U???_x000f_???_x000f_"/>
      <sheetName val="???U???U???U???U???U???U??"/>
      <sheetName val="Sheet5?_x0008__x0006__x0008__x0003_ဠ 蜰Ư༢?螸Ư༢?蠼Ư༢?裀Ư༢?襄Ư"/>
      <sheetName val="dtct cau"/>
      <sheetName val="Chi tiet1"/>
      <sheetName val="gia xe ?ay"/>
      <sheetName val="CHIET TINH DGN GIA"/>
      <sheetName val="TONGSBU"/>
      <sheetName val="PHAN TICH VAT T_x0015_ NGANG"/>
      <sheetName val="PHAN TACH VAT TU THEO NHOM"/>
      <sheetName val="TONG HOP NHAN CNNG"/>
      <sheetName val="DIEF GIAI CPSX"/>
      <sheetName val="BANG GIA DU UOAN THUY LOI"/>
      <sheetName val="ay (28-10-2005)_x0000__x0000_#2_Du toan nga"/>
      <sheetName val="? ?U?_x0000_?U?_x0000_?U?_x0000_?U?_x0000_?U?_x0000_?U?_x0000__x0000__x0000__x0000__x0000__x0000_"/>
      <sheetName val="dg"/>
      <sheetName val="?_x0000_?Ý?_x0000_?Ý?_x0000_?Ý?_x0000_?Ý?_x0000_?Ý?_x0000_?Ý?_x0000__x0000__x0000__x0000__x0000__x0000_"/>
      <sheetName val="Sheet5_x0000__x0008__x0006__x0008__x0003_?_x0000_?Ý?_x0000_?Ý?_x0000_?Ý?_x0000_?Ý?_x0000_?Ý"/>
      <sheetName val="DK-TT"/>
      <sheetName val="dtct cong"/>
      <sheetName val="TONG KE"/>
      <sheetName val="Electrical Breakdown"/>
      <sheetName val="_"/>
      <sheetName val="gia xe "/>
      <sheetName val=" lam_x0000__x000e_2_Goi 1 (TT04)_x0000_ 2_goi 1 d"/>
      <sheetName val="? ?U???U???U???U???U???U???????"/>
      <sheetName val="KLLK THUC @IEN"/>
      <sheetName val="DS_cau"/>
      <sheetName val="DANH_SACH"/>
      <sheetName val="tong_hop"/>
      <sheetName val="phan_tich_DG"/>
      <sheetName val="gia_vat_lieu"/>
      <sheetName val="gia_xe_may"/>
      <sheetName val="gia_nhan_cong"/>
      <sheetName val="PHAN_TICH_VAT_TU_NGANG"/>
      <sheetName val="BANG_DU_TOAN"/>
      <sheetName val="BANG_DU_TOAN_DRC"/>
      <sheetName val="DIEN_GIAI_TIEN_LUONG"/>
      <sheetName val="TONG_HOP_KINH_PHI"/>
      <sheetName val="CHIET_TINH_DON_GIA"/>
      <sheetName val="PHAN_TICH_KHOI_LUONG"/>
      <sheetName val="TH_VAT_TU"/>
      <sheetName val="VC_OTO"/>
      <sheetName val="VC_BO"/>
      <sheetName val="PHAN_TICH_VAT_TU"/>
      <sheetName val="PHAN_TICH_VAT_TU_THEO_NHOM"/>
      <sheetName val="TONG_HOP_NHAN_CONG"/>
      <sheetName val="TONG_HOP_CA_MAY"/>
      <sheetName val="DON_GIA_TONG_HOP"/>
      <sheetName val="DIEN_GIAI_CPSX"/>
      <sheetName val="BANG_GIA_DU_TOAN_THUY_LOI"/>
      <sheetName val="DON_GIA_TONG_HOP_THUY_LOI"/>
      <sheetName val="BANG_GIA_DAU_THAU"/>
      <sheetName val="DIEN_GIAI_TIEN_LUONG_DRC"/>
      <sheetName val="BANG_GIA_DEN_CHAN_CT"/>
      <sheetName val="BANG_BU_VAN_CHUYEN"/>
      <sheetName val="CHI_PHI_CA_MAY"/>
      <sheetName val="CHI_PHI_NHAN_CONG"/>
      <sheetName val="PHAN_TICH_DGCT"/>
      <sheetName val="PHAN_TICH_DGCT_TP"/>
      <sheetName val="Sheet5ဠ蜰Ư༢螸Ư༢蠼Ư༢裀Ư༢襄Ư༢览Ư༢"/>
      <sheetName val="DIEN_GIAI_KL"/>
      <sheetName val="KL_DUONG_GOM"/>
      <sheetName val="TGTHUC_HIEN"/>
      <sheetName val="KLLK_THUC_HIEN"/>
      <sheetName val="PTCT_MUONG"/>
      <sheetName val="DGTH_MUONG"/>
      <sheetName val="PHAN_TICH`VAT_TU"/>
      <sheetName val="Thuc_thanh"/>
      <sheetName val="Sheet5ဠ蜰Ư༢螸Ư༢蠼Ư༢裀Ư༢襄Ư"/>
      <sheetName val="Tien_An_T11"/>
      <sheetName val="Bang_luong"/>
      <sheetName val="Bang_CC"/>
      <sheetName val="_Luong_nghien_"/>
      <sheetName val="Phuc_vu"/>
      <sheetName val="May_Phat"/>
      <sheetName val="Thuc thanh_x0000_ס_x0000__x0000__x0000__x0000__x0000__x0000__x0000__x0000__x0009__x0000_忀ס_x0000__x0004__x0000__x0000__x0000__x0000__x0000_"/>
      <sheetName val="BC11cau-QL15A-3"/>
      <sheetName val="'ia nhan cong"/>
      <sheetName val="???Ý???Ý???Ý???Ý???Ý???Ý???????"/>
      <sheetName val="Sheet5?_x0008__x0006__x0008__x0003_???Ý???Ý???Ý???Ý???Ý"/>
      <sheetName val="Sheet5_x0000__x0008__x0006__x0008__x0003_? ?U?_x0000_?U?_x0000_?U?_x0000_?U?_x0000_?U"/>
      <sheetName val="Sheet5?_x0008__x0006__x0008__x0003_? ?U???U???U???U???U"/>
      <sheetName val="Sheet5__x0008__x0006__x0008__x0003_ဠ_蜰Ư༢_螸Ư༢_蠼Ư༢_裀Ư༢_襄Ư"/>
      <sheetName val="Sheet5__x0008__x0006__x0008__x0003_ဠ_蜰Ư༢_螸Ư༢_蠼Ư༢_⋀_x000f_쀀꾈∁_x000f_"/>
      <sheetName val="___U___U___U___U___U___U_______"/>
      <sheetName val="Sheet5__x0008__x0006__x0008__x0003____U___U___U___U___U"/>
      <sheetName val="Sheet5__x0008__x0006__x0008__x0003____U___U___U____x000f_____x000f_"/>
      <sheetName val="___U___U___U___U___U___U__"/>
      <sheetName val="Sheet5__x0008__x0006__x0008__x0003_ဠ 蜰Ư༢_螸Ư༢_蠼Ư༢_裀Ư༢_襄Ư"/>
      <sheetName val="_ _U_"/>
      <sheetName val="_ _U___U___U___U___U___U_______"/>
      <sheetName val="gia xe _ay"/>
      <sheetName val="Sheet5__x0008__x0006__x0008__x0003__ _U___U___U___U___U"/>
      <sheetName val="? ?U???U???U???U???U???U??"/>
      <sheetName val="PTVT (MAU)"/>
      <sheetName val="_ _U___U___U___U___U___U__"/>
      <sheetName val="VL_NC"/>
      <sheetName val="Tong_ke"/>
      <sheetName val="_x0000__x0000__x0000__x0000__x0000__x0000__x0000__x0000__x0000__x0000__x0000_![BC11cau-QL15A-3.xl"/>
      <sheetName val="Sheet5?_x0008__x0006__x0008__x0003_???U???U???U???U??7U"/>
      <sheetName val="Dept"/>
      <sheetName val="TPSX"/>
      <sheetName val="01 Bid Price summary"/>
      <sheetName val="BK QT BIEN LAI"/>
      <sheetName val="BK PHU LUC B"/>
      <sheetName val="Chart1"/>
      <sheetName val="BK PHU LUC B (2)"/>
      <sheetName val="BK PHU LUC B (3)"/>
      <sheetName val="BK PHU LUC B (4)"/>
      <sheetName val="BK PHU LUC BCHD (3)"/>
      <sheetName val="BK PHU LUC BCHD (4)"/>
      <sheetName val="BK PHU LUC C (2)"/>
      <sheetName val="BK PHUC LUC D HD"/>
      <sheetName val="BK PHUC LUC D 3 (2)"/>
      <sheetName val="BK PHUC LUC D CHD(3)"/>
      <sheetName val="BK PHUC LUC D CHD(4)"/>
      <sheetName val="? ?Ý?_x0000_?Ý?_x0000_?Ý?_x0000_?Ý?_x0000_?Ý?_x0000_?Ý?_x0000__x0000__x0000__x0000__x0000__x0000_"/>
      <sheetName val="Thuc thanh?ס????????_x0009_?忀ס?_x0004_?????"/>
      <sheetName val="Sheet5_x0000__x0008__x0006__x0008__x0003_?_x0000_?Ý?_x0000_?Ý?_x0000_?Ý?_x0000_?_x000f_???_x000f_"/>
      <sheetName val="Sheet5?_x0008__x0006__x0008__x0003_???Ý???Ý???Ý???_x000f_???_x000f_"/>
      <sheetName val="? ?Ý???Ý???Ý???Ý???Ý???Ý???????"/>
      <sheetName val="ay (28-10-2005)??#2_Du toan nga"/>
      <sheetName val="TH VAL TU"/>
      <sheetName val="BANG BU VAN CxUYEN"/>
      <sheetName val="CHI PHI CÁ!MAY"/>
      <sheetName val="ay (28-10-2005)"/>
      <sheetName val="PONG HOP KINH PHI"/>
      <sheetName val="PHAN TICH KHOI HUONG"/>
      <sheetName val="DON CIA TONG HOP"/>
      <sheetName val="Tiepdia"/>
      <sheetName val="_ia nhan cong"/>
      <sheetName val=" lam"/>
      <sheetName val="_ _Ý_"/>
      <sheetName val="___Ý___Ý___Ý___Ý___Ý___Ý_______"/>
      <sheetName val="Sheet5__x0008__x0006__x0008__x0003____Ý___Ý___Ý___Ý___Ý"/>
      <sheetName val="Sheet5__x0008__x0006__x0008__x0003____Ý___Ý___Ý____x000f_____x000f_"/>
      <sheetName val="_ _Ý___Ý___Ý___Ý___Ý___Ý_______"/>
      <sheetName val="Sheet5__x0008__x0006__x0008__x0003_?_?U?_?U?_?U?_?U?_?U"/>
      <sheetName val="Sheet5__x0008__x0006__x0008__x0003_?_?U?_?U?_?U?_?_x000f_???_x000f_"/>
      <sheetName val="Sheet5__x0008__x0006__x0008__x0003_? ?U?_?U?_?U?_?U?_?U"/>
      <sheetName val="Don gia-cau"/>
      <sheetName val="DO_AM_DT"/>
      <sheetName val="Tra"/>
      <sheetName val="LEGEND"/>
      <sheetName val="Sheet5??Ý??Ý??Ý??Ý??Ý??Ý?"/>
      <sheetName val="Sheet5??Ý??Ý??Ý??Ý??Ý"/>
      <sheetName val=" Luong nghiun "/>
      <sheetName val="uniBase"/>
      <sheetName val="vniBase"/>
      <sheetName val="abcBase"/>
      <sheetName val="Names"/>
      <sheetName val="chitiet"/>
      <sheetName val="Khoi luong"/>
      <sheetName val="[BC11cau-Q"/>
      <sheetName val="ay (28-10-2005)_x0000_#2_Du toan ngay"/>
      <sheetName val="Thuc thanh_x0000_ס_x0000__x0009_忀ס_x0000__x0004__x0000_鵀ס_x0000_怈ס_x0000_d_x0000_![BC"/>
      <sheetName val=" lam?_x000e_2_Goi 1 (TT04)? 2_goi 1 d"/>
      <sheetName val="VC BG"/>
      <sheetName val=""/>
      <sheetName val="Sheet5_x0000__x0008__x0006__x0008__x0003_ဠ_x0000_蜰Ư༢_x0000_螸Ư༢_x0000_蠼Ư༢_x0000_⋀_x000f_쀀궈∁_x000f_"/>
      <sheetName val="Sheet5??U??U??U??U??U??U?"/>
      <sheetName val="Sheet5??U??U??U??U??U"/>
      <sheetName val="Shɥet5_x0000__x0008__x0006__x0008__x0003_ဠ 蜰Ư༢_x0000_螸Ư༢_x0000_蠼Ư༢_x0000_裀Ư༢_x0000_襄Ư"/>
      <sheetName val="? ?U?"/>
      <sheetName val="???????????![BC11cau-QL15A-3.xl"/>
      <sheetName val="tra-vat-lieu"/>
      <sheetName val="Thuc thanh_ס_________x0009__忀ס__x0004______"/>
      <sheetName val="ay (28-10-2005)__#2_Du toan nga"/>
      <sheetName val="Sheet5?_x0008__x0006__x0008__x0003_ဠ 蜰Ư༢?螸Ư༢?蠼Ư༢?裀Ưܢ?襄Ư"/>
      <sheetName val="MAKHO"/>
      <sheetName val="Sheet5__x0008__x0006__x0008__x0003_ဠ 蜰Ư༢_螸Ư༢_蠼Ư༢_裀Ưܢ_襄Ư"/>
      <sheetName val="DZ 22KV"/>
      <sheetName val="Sheet5?_x0008__x0006__x0008__x0003_ဠ?蜰Ư༢?螸Ư༢?蠼Ư༢?⋀_x000f_쀀궈∁_x000f_"/>
      <sheetName val="Sheet5__x0008__x0006__x0008__x0003_ဠ_蜰Ư༢_螸Ư༢_蠼Ư༢_⋀_x000f_쀀궈∁_x000f_"/>
      <sheetName val="Luong ¼1- 03"/>
      <sheetName val="___________!_BC11cau-QL15A-3.xl"/>
      <sheetName val="Thuc thanh_x0000_ס_x0000_ 忀ס_x0000__x0004__x0000_鵀ס_x0000_怈ס_x0000_d_x0000_![BC"/>
      <sheetName val="Sales2002"/>
      <sheetName val="Thuc thanh?ס???????? ?忀ס?_x0004_?????"/>
      <sheetName val="Thuc thanh_x0000_ס_x0000_ 忀ס_x0000__x0004__x0000_"/>
      <sheetName val="Thuc thanh?ס? 忀ס?_x0004_?鵀ס?怈ס?d?![BC"/>
      <sheetName val="???Ý???Ý???Ý???Ý???Ý???Ý??"/>
      <sheetName val="Thuc thanh?ס?_x0009_忀ס?_x0004_?鵀ס?怈ס?d?![BC"/>
      <sheetName val="BANG_BU_ËAN_CH+QE1"/>
      <sheetName val="BOQ-1"/>
      <sheetName val="Thuc thanh_ס________ _忀ס__x0004______"/>
      <sheetName val="TONG XOP NHAN CONG"/>
      <sheetName val="DI-ESTI"/>
      <sheetName val="KH-Q1,Q2,01"/>
      <sheetName val="Ktmo"/>
      <sheetName val="NKC"/>
      <sheetName val="Cuoc Vc"/>
      <sheetName val="Shɥet5"/>
      <sheetName val="Sheet5__x0008__x0006__x0008__x0000__x0000__x0000__x0000_&quot;@_x0010_*_x0000__x0000__x0000__x0000__x0000_&quot;@_x0010_*_x0000__x0000__x0000__x0000_"/>
      <sheetName val="DGCT"/>
      <sheetName val="MTL$-INTER"/>
      <sheetName val="?_x0000_îm??_x0000_ùn??_x0000_ÛÇ??_x0000_Á¸??_x0000_???_x0000__x0000__x0000__x0000__x0000__x0000_"/>
      <sheetName val="Sheet5_x0000__x0008__x0006__x0008__x0003_ဠ_x0000_茰Ư༢_x0000_螸Ư༢_x0000_蠼Ư༢_x0000_裀Ư༢_x0000_襄Ư"/>
      <sheetName val="Shee«"/>
      <sheetName val="She«3"/>
      <sheetName val="_BC11cau-Q"/>
      <sheetName val=" lam__x000e_2_Goi 1 (TT04)_ 2_goi 1 d"/>
      <sheetName val="Sheet5?_x0008__x0006__x0008__x0003_ဠ?蜰Ư༢?螸Ư༢?蠼Ư༢?裀Ư༢?褄Ư"/>
      <sheetName val="Sheet09"/>
      <sheetName val="Sheet5__x0008__x0006__x0008__x0003____U___U___U___U__7U"/>
      <sheetName val="Sheet5ဠ蜰Ư༢螸Ư༢蠼Ư༢⋀쀀꾈∁"/>
      <sheetName val="Sheet5??U??U??U?????"/>
      <sheetName val="MTO_REV_2(ARMOR)"/>
      <sheetName val="5_x0000__x0008__x0006__x0008__x0003_?_x0000_ãó??_x0000_îm??_x0000_ùn??_x0000_ÛÇ??_x0000_Á¸?"/>
      <sheetName val="Thuc thanh_x0000_?_x0000__x0000__x0000__x0000__x0000__x0000__x0000__x0000__x0009__x0000_??_x0000__x0004__x0000__x0000__x0000__x0000__x0000_"/>
      <sheetName val="Shɥet5?_x0008__x0006__x0008__x0003_ဠ 蜰Ư༢?螸Ư༢?蠼Ư༢?裀Ư༢?襄Ư"/>
      <sheetName val="Sheet5_x0000__x0008__x0006__x0008__x0003_ဠ_x0000_蜰Ư༢_x0000_螸Ư༢_x0000_蠼Ư༢_x0000_裀Ưഢ_x0000_襄Ư"/>
      <sheetName val="VC"/>
      <sheetName val="CHITIET VL-NC-TT-3p"/>
      <sheetName val="VCV-BE-TONG"/>
      <sheetName val="et5_x0000__x0008__x0006__x0008__x0003_?_x0000_ãó??_x0000_îm??_x0000_ùn??_x0000_?_x000f_???_x000f_"/>
      <sheetName val="dt䡫hovt"/>
      <sheetName val="Thuc thanh?ס? 忀ס?_x0004_?鵀ס胘+脜+헾⼤_x0005__x0000__x0000_"/>
      <sheetName val="Sheet5_x0000__x0008__x0006__x0008__x0003_? ?Ý?_x0000_?Ý?_x0000_?Ý?_x0000_?Ý?_x0000_?Ý"/>
      <sheetName val="Sheet5?_x0008__x0006__x0008__x0003_? ?Ý???Ý???Ý???Ý???Ý"/>
      <sheetName val="Thuc thanh_x0000_ס_x0000__x0000__x0000__x0000__x0000__x0000__x0000__x0000_ _x0000_忀ס_x0000__x0004__x0000__x0000__x0000__x0000__x0000_"/>
      <sheetName val="Thuc thanh_x0000_?_x0000__x0009_??_x0000__x0004__x0000_??_x0000_??_x0000_d_x0000_![BC"/>
      <sheetName val="Thuc thanh??????????_x0009_????_x0004_?????"/>
      <sheetName val="Thuc thanh_x0000_?_x0000__x0000__x0000__x0000__x0000__x0000__x0000__x0000_ _x0000_??_x0000__x0004__x0000__x0000__x0000__x0000__x0000_"/>
      <sheetName val="Thuc thanh_x0000_?_x0000_ ??_x0000__x0004__x0000_??_x0000_??_x0000_d_x0000_![BC"/>
      <sheetName val="Thuc thanh?????????? ????_x0004_?????"/>
      <sheetName val="ay (28-10-2005)?#2_Du toan ngay"/>
      <sheetName val="Sheet5__x0008__x0006__x0008__x0003_ဠ 蜰Ư༢_螸Ư༢_蠼Ư༢__x0000__x0000__x0005__x0000_읰ᅟ"/>
      <sheetName val="Sheet5__x0008__x0006__x0008__x0003_ဠ 蜰Ư༢_螸Ư༢_蠼Ư༢__x0000__x0000__x0005__x0000_ㅀ䦍"/>
      <sheetName val="?_x0000_?U?_x0000_?U?_x0000_?U?_x0000_?U?_x0000_?U?_x0000_?U?_x0000_"/>
      <sheetName val="gia xe ay"/>
      <sheetName val="? ?U?_x0000_?U?_x0000_?U?_x0000_?U?_x0000_?U?_x0000_?U?_x0000_"/>
      <sheetName val="?_x0000_?Ý?_x0000_?Ý?_x0000_?Ý?_x0000_?Ý?_x0000_?Ý?_x0000_?Ý?_x0000_"/>
      <sheetName val="SUMMARY"/>
      <sheetName val="VC B_x005f_x000F_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CÇu ®ång bôt km397+485.75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1656805757.0816243</v>
          </cell>
        </row>
        <row r="11">
          <cell r="C11" t="str">
            <v>1. DÇm BTCT D¦L L=24m</v>
          </cell>
          <cell r="D11" t="str">
            <v>m3</v>
          </cell>
          <cell r="E11">
            <v>52.75</v>
          </cell>
          <cell r="F11">
            <v>278810.8254982286</v>
          </cell>
          <cell r="G11">
            <v>35358.619999999995</v>
          </cell>
          <cell r="H11">
            <v>0</v>
          </cell>
          <cell r="I11">
            <v>488783.70715874148</v>
          </cell>
          <cell r="J11">
            <v>528800000</v>
          </cell>
        </row>
        <row r="12">
          <cell r="C12" t="str">
            <v>DÇm BTCT D¦L L=24m</v>
          </cell>
          <cell r="D12" t="str">
            <v>DÇm</v>
          </cell>
          <cell r="E12">
            <v>4</v>
          </cell>
          <cell r="F12" t="e">
            <v>#N/A</v>
          </cell>
          <cell r="G12" t="e">
            <v>#N/A</v>
          </cell>
          <cell r="H12" t="e">
            <v>#N/A</v>
          </cell>
          <cell r="I12">
            <v>100000000</v>
          </cell>
          <cell r="J12">
            <v>400000000</v>
          </cell>
        </row>
        <row r="13">
          <cell r="C13" t="str">
            <v>Lao l¾p dÇm BTCT D¦L L=24m</v>
          </cell>
          <cell r="D13" t="str">
            <v>DÇm</v>
          </cell>
          <cell r="E13">
            <v>4</v>
          </cell>
          <cell r="F13" t="e">
            <v>#N/A</v>
          </cell>
          <cell r="G13" t="e">
            <v>#N/A</v>
          </cell>
          <cell r="H13" t="e">
            <v>#N/A</v>
          </cell>
          <cell r="I13">
            <v>28000000</v>
          </cell>
          <cell r="J13">
            <v>112000000</v>
          </cell>
        </row>
        <row r="14">
          <cell r="C14" t="str">
            <v>Mua vµ l¾p ®Æt gèi cÇu b»ng cao su</v>
          </cell>
          <cell r="D14" t="str">
            <v>Gèi</v>
          </cell>
          <cell r="E14">
            <v>8</v>
          </cell>
          <cell r="F14">
            <v>1581785.4</v>
          </cell>
          <cell r="G14">
            <v>30683.100000000002</v>
          </cell>
          <cell r="H14">
            <v>0</v>
          </cell>
          <cell r="I14">
            <v>2100000</v>
          </cell>
          <cell r="J14">
            <v>16800000</v>
          </cell>
        </row>
        <row r="15">
          <cell r="C15" t="str">
            <v>2. Líp phñ mÆt cÇu</v>
          </cell>
          <cell r="D15">
            <v>16800000</v>
          </cell>
          <cell r="E15">
            <v>16800000</v>
          </cell>
          <cell r="F15">
            <v>16800000</v>
          </cell>
          <cell r="G15">
            <v>16800000</v>
          </cell>
          <cell r="H15">
            <v>16800000</v>
          </cell>
          <cell r="I15">
            <v>16800000</v>
          </cell>
          <cell r="J15">
            <v>43209530.30685392</v>
          </cell>
        </row>
        <row r="16">
          <cell r="C16" t="str">
            <v>Bª t«ng t¹o dèc M300</v>
          </cell>
          <cell r="D16" t="str">
            <v>m3</v>
          </cell>
          <cell r="E16">
            <v>19.2</v>
          </cell>
          <cell r="F16">
            <v>574369.22931885719</v>
          </cell>
          <cell r="G16">
            <v>40910.799999999996</v>
          </cell>
          <cell r="H16">
            <v>12642.59325</v>
          </cell>
          <cell r="I16">
            <v>983321.19550532626</v>
          </cell>
          <cell r="J16">
            <v>18879766.953702264</v>
          </cell>
        </row>
        <row r="17">
          <cell r="C17" t="str">
            <v>BTN h¹t mÞn dµy 5cm</v>
          </cell>
          <cell r="D17" t="str">
            <v>m2</v>
          </cell>
          <cell r="E17">
            <v>192</v>
          </cell>
          <cell r="F17">
            <v>42468.434871299731</v>
          </cell>
          <cell r="G17">
            <v>329.74254000000002</v>
          </cell>
          <cell r="H17">
            <v>2021.9958464000001</v>
          </cell>
          <cell r="I17">
            <v>57176.14270663201</v>
          </cell>
          <cell r="J17">
            <v>10977819.399673346</v>
          </cell>
        </row>
        <row r="18">
          <cell r="C18" t="str">
            <v>Cèt thÐp c¸c lo¹i</v>
          </cell>
          <cell r="D18" t="str">
            <v>TÊn</v>
          </cell>
          <cell r="E18">
            <v>1.92</v>
          </cell>
          <cell r="F18">
            <v>4911215.3371428577</v>
          </cell>
          <cell r="G18">
            <v>159406.01</v>
          </cell>
          <cell r="H18">
            <v>99583.053999999989</v>
          </cell>
          <cell r="I18">
            <v>6954137.4757699519</v>
          </cell>
          <cell r="J18">
            <v>13351943.953478307</v>
          </cell>
        </row>
        <row r="19">
          <cell r="C19" t="str">
            <v>3. Lan can tay vÞn b»ng BTCT</v>
          </cell>
          <cell r="D19" t="str">
            <v>md</v>
          </cell>
          <cell r="E19">
            <v>68.8</v>
          </cell>
          <cell r="F19">
            <v>68.79998779296875</v>
          </cell>
          <cell r="G19">
            <v>68.79998779296875</v>
          </cell>
          <cell r="H19">
            <v>68.79998779296875</v>
          </cell>
          <cell r="I19">
            <v>450000</v>
          </cell>
          <cell r="J19">
            <v>30960000</v>
          </cell>
        </row>
        <row r="20">
          <cell r="C20" t="str">
            <v>4. B¶n dÉn KT(300x220x20)cm</v>
          </cell>
          <cell r="D20" t="str">
            <v>b¶n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2200000</v>
          </cell>
          <cell r="J20">
            <v>17600000</v>
          </cell>
        </row>
        <row r="21">
          <cell r="C21" t="str">
            <v>5. Khe co d·n cao su</v>
          </cell>
          <cell r="D21" t="str">
            <v>md</v>
          </cell>
          <cell r="E21">
            <v>16</v>
          </cell>
          <cell r="F21">
            <v>16</v>
          </cell>
          <cell r="G21">
            <v>16</v>
          </cell>
          <cell r="H21">
            <v>16</v>
          </cell>
          <cell r="I21">
            <v>2500000</v>
          </cell>
          <cell r="J21">
            <v>40000000</v>
          </cell>
        </row>
        <row r="22">
          <cell r="C22" t="str">
            <v>6. T­êng hé lan mÒm</v>
          </cell>
          <cell r="D22" t="str">
            <v>md</v>
          </cell>
          <cell r="E22">
            <v>40</v>
          </cell>
          <cell r="F22">
            <v>40</v>
          </cell>
          <cell r="G22">
            <v>40</v>
          </cell>
          <cell r="H22">
            <v>40</v>
          </cell>
          <cell r="I22">
            <v>450000</v>
          </cell>
          <cell r="J22">
            <v>18000000</v>
          </cell>
        </row>
        <row r="23">
          <cell r="C23" t="str">
            <v>7. Mè cÇu</v>
          </cell>
          <cell r="D23">
            <v>18000000</v>
          </cell>
          <cell r="E23">
            <v>18000000</v>
          </cell>
          <cell r="F23">
            <v>18000000</v>
          </cell>
          <cell r="G23">
            <v>18000000</v>
          </cell>
          <cell r="H23">
            <v>18000000</v>
          </cell>
          <cell r="I23">
            <v>18000000</v>
          </cell>
          <cell r="J23">
            <v>910628027.20978248</v>
          </cell>
        </row>
        <row r="24">
          <cell r="C24" t="str">
            <v>Bª t«ng M300</v>
          </cell>
          <cell r="D24" t="str">
            <v>m3</v>
          </cell>
          <cell r="E24">
            <v>1.23</v>
          </cell>
          <cell r="F24">
            <v>563323.6672165714</v>
          </cell>
          <cell r="G24">
            <v>83931.68</v>
          </cell>
          <cell r="H24">
            <v>50524.219980000002</v>
          </cell>
          <cell r="I24">
            <v>1211661.7359944407</v>
          </cell>
          <cell r="J24">
            <v>1490343.9352731621</v>
          </cell>
        </row>
        <row r="25">
          <cell r="C25" t="str">
            <v>Bª t«ng M250</v>
          </cell>
          <cell r="D25" t="str">
            <v>m3</v>
          </cell>
          <cell r="E25">
            <v>410.45</v>
          </cell>
          <cell r="F25">
            <v>467896.36724971433</v>
          </cell>
          <cell r="G25">
            <v>44651.040000000001</v>
          </cell>
          <cell r="H25">
            <v>50524.219980000002</v>
          </cell>
          <cell r="I25">
            <v>913830.47055423819</v>
          </cell>
          <cell r="J25">
            <v>375081716.63898706</v>
          </cell>
        </row>
        <row r="26">
          <cell r="C26" t="str">
            <v>Bª t«ng lãt mãng M100 ®¸ 4x6</v>
          </cell>
          <cell r="D26" t="str">
            <v>m3</v>
          </cell>
          <cell r="E26">
            <v>9</v>
          </cell>
          <cell r="F26">
            <v>261846.0050055357</v>
          </cell>
          <cell r="G26">
            <v>22898.699999999997</v>
          </cell>
          <cell r="H26">
            <v>12040.565000000001</v>
          </cell>
          <cell r="I26">
            <v>476409.41943829454</v>
          </cell>
          <cell r="J26">
            <v>4287684.7749446509</v>
          </cell>
        </row>
        <row r="27">
          <cell r="C27" t="str">
            <v>Cèt thÐp c¸c lo¹i</v>
          </cell>
          <cell r="D27" t="str">
            <v>TÊn</v>
          </cell>
          <cell r="E27">
            <v>28.82</v>
          </cell>
          <cell r="F27">
            <v>4932735.3371428577</v>
          </cell>
          <cell r="G27">
            <v>179831.68000000002</v>
          </cell>
          <cell r="H27">
            <v>210581.53</v>
          </cell>
          <cell r="I27">
            <v>7224454.8297665929</v>
          </cell>
          <cell r="J27">
            <v>208208788.1938732</v>
          </cell>
        </row>
        <row r="28">
          <cell r="C28" t="str">
            <v>§¸ héc x©y tø nãn M100</v>
          </cell>
          <cell r="D28" t="str">
            <v>m3</v>
          </cell>
          <cell r="E28">
            <v>46.5</v>
          </cell>
          <cell r="F28">
            <v>278810.8254982286</v>
          </cell>
          <cell r="G28">
            <v>35358.619999999995</v>
          </cell>
          <cell r="H28">
            <v>0</v>
          </cell>
          <cell r="I28">
            <v>488783.70716064883</v>
          </cell>
          <cell r="J28">
            <v>22728442.382970169</v>
          </cell>
        </row>
        <row r="29">
          <cell r="C29" t="str">
            <v>§¸ héc x©y taluy v÷a M100</v>
          </cell>
          <cell r="D29" t="str">
            <v>m3</v>
          </cell>
          <cell r="E29">
            <v>96</v>
          </cell>
          <cell r="F29">
            <v>248531.96105274287</v>
          </cell>
          <cell r="G29">
            <v>31998.09</v>
          </cell>
          <cell r="H29">
            <v>0</v>
          </cell>
          <cell r="I29">
            <v>437566.59880956577</v>
          </cell>
          <cell r="J29">
            <v>42006393.48571831</v>
          </cell>
        </row>
        <row r="30">
          <cell r="C30" t="str">
            <v>§¸ héc x©y mãng, ch©n khay M100</v>
          </cell>
          <cell r="D30" t="str">
            <v>m3</v>
          </cell>
          <cell r="E30">
            <v>98.74</v>
          </cell>
          <cell r="F30">
            <v>248531.96105274287</v>
          </cell>
          <cell r="G30">
            <v>27907.01</v>
          </cell>
          <cell r="H30">
            <v>0</v>
          </cell>
          <cell r="I30">
            <v>421653.28258626495</v>
          </cell>
          <cell r="J30">
            <v>41634045.122567795</v>
          </cell>
        </row>
        <row r="31">
          <cell r="C31" t="str">
            <v xml:space="preserve">D¨m s¹n ®Öm </v>
          </cell>
          <cell r="D31" t="str">
            <v>m3</v>
          </cell>
          <cell r="E31">
            <v>63.58</v>
          </cell>
          <cell r="F31">
            <v>135855.41509523807</v>
          </cell>
          <cell r="G31">
            <v>30115.26</v>
          </cell>
          <cell r="H31">
            <v>0</v>
          </cell>
          <cell r="I31">
            <v>288292.40124649595</v>
          </cell>
          <cell r="J31">
            <v>18329630.871252213</v>
          </cell>
        </row>
        <row r="32">
          <cell r="C32" t="str">
            <v xml:space="preserve">§µo mãng ®Êt cÊp 3 </v>
          </cell>
          <cell r="D32" t="str">
            <v>m3</v>
          </cell>
          <cell r="E32">
            <v>1142.2</v>
          </cell>
          <cell r="F32">
            <v>0</v>
          </cell>
          <cell r="G32">
            <v>5890.0582800000002</v>
          </cell>
          <cell r="H32">
            <v>2404.6233119999997</v>
          </cell>
          <cell r="I32">
            <v>26458.435658106639</v>
          </cell>
          <cell r="J32">
            <v>30220825.208689403</v>
          </cell>
        </row>
        <row r="33">
          <cell r="C33" t="str">
            <v>§¾p ®Êt cÊp 3</v>
          </cell>
          <cell r="D33" t="str">
            <v>m3</v>
          </cell>
          <cell r="E33">
            <v>2229.6</v>
          </cell>
          <cell r="F33">
            <v>0</v>
          </cell>
          <cell r="G33">
            <v>9298.26</v>
          </cell>
          <cell r="H33">
            <v>0</v>
          </cell>
          <cell r="I33">
            <v>36167.992732107356</v>
          </cell>
          <cell r="J33">
            <v>80640156.595506564</v>
          </cell>
        </row>
        <row r="34">
          <cell r="C34" t="str">
            <v>Thi c«ng mè</v>
          </cell>
          <cell r="D34" t="str">
            <v>TB</v>
          </cell>
          <cell r="E34">
            <v>80640128</v>
          </cell>
          <cell r="F34">
            <v>80640128</v>
          </cell>
          <cell r="G34">
            <v>80640128</v>
          </cell>
          <cell r="H34">
            <v>80640128</v>
          </cell>
          <cell r="I34">
            <v>80640128</v>
          </cell>
          <cell r="J34">
            <v>86000000</v>
          </cell>
        </row>
        <row r="35">
          <cell r="C35" t="str">
            <v xml:space="preserve">8. Cäc BTCT (35x35)cm </v>
          </cell>
          <cell r="D35" t="str">
            <v>md</v>
          </cell>
          <cell r="E35">
            <v>86000000</v>
          </cell>
          <cell r="F35">
            <v>86000000</v>
          </cell>
          <cell r="G35">
            <v>86000000</v>
          </cell>
          <cell r="H35">
            <v>86000000</v>
          </cell>
          <cell r="I35">
            <v>400000</v>
          </cell>
          <cell r="J35">
            <v>0</v>
          </cell>
        </row>
        <row r="36">
          <cell r="C36" t="str">
            <v>9. Ph¸ dì cÇu cò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21608199.564987957</v>
          </cell>
        </row>
        <row r="37">
          <cell r="C37" t="str">
            <v>§Ëp bá bª t«ng cÇu cò</v>
          </cell>
          <cell r="D37" t="str">
            <v>m3</v>
          </cell>
          <cell r="E37">
            <v>17.55</v>
          </cell>
          <cell r="F37">
            <v>0</v>
          </cell>
          <cell r="G37">
            <v>68671.7</v>
          </cell>
          <cell r="H37">
            <v>0</v>
          </cell>
          <cell r="I37">
            <v>267116.37946255063</v>
          </cell>
          <cell r="J37">
            <v>4687892.4595677638</v>
          </cell>
        </row>
        <row r="38">
          <cell r="C38" t="str">
            <v>§Ëp bá ®¸ héc x©y cò</v>
          </cell>
          <cell r="D38" t="str">
            <v>m3</v>
          </cell>
          <cell r="E38">
            <v>90.96</v>
          </cell>
          <cell r="F38">
            <v>0</v>
          </cell>
          <cell r="G38">
            <v>22208.720000000001</v>
          </cell>
          <cell r="H38">
            <v>0</v>
          </cell>
          <cell r="I38">
            <v>86386.573783633401</v>
          </cell>
          <cell r="J38">
            <v>7857722.7513592932</v>
          </cell>
        </row>
        <row r="39">
          <cell r="C39" t="str">
            <v>Th¸o dì thÐp cÇu cò</v>
          </cell>
          <cell r="D39" t="str">
            <v>TÊn</v>
          </cell>
          <cell r="E39">
            <v>4.71</v>
          </cell>
          <cell r="F39">
            <v>215999.99999999997</v>
          </cell>
          <cell r="G39">
            <v>218652</v>
          </cell>
          <cell r="H39">
            <v>543277.45000000007</v>
          </cell>
          <cell r="I39">
            <v>1924115.5741105948</v>
          </cell>
          <cell r="J39">
            <v>9062584.3540609013</v>
          </cell>
        </row>
        <row r="40">
          <cell r="C40" t="str">
            <v>10. H¹ng môc kh¸c</v>
          </cell>
          <cell r="D40" t="str">
            <v>TB</v>
          </cell>
          <cell r="E40">
            <v>9062584</v>
          </cell>
          <cell r="F40">
            <v>9062584</v>
          </cell>
          <cell r="G40">
            <v>9062584</v>
          </cell>
          <cell r="H40">
            <v>9062584</v>
          </cell>
          <cell r="I40">
            <v>9062584</v>
          </cell>
          <cell r="J40">
            <v>46000000</v>
          </cell>
        </row>
        <row r="41">
          <cell r="C41" t="str">
            <v>§¾p ®Êt ®ª quai</v>
          </cell>
          <cell r="D41" t="str">
            <v>m3</v>
          </cell>
          <cell r="E41">
            <v>80</v>
          </cell>
          <cell r="F41">
            <v>0</v>
          </cell>
          <cell r="G41">
            <v>29528.04</v>
          </cell>
          <cell r="H41">
            <v>0</v>
          </cell>
          <cell r="I41">
            <v>137828.35964320746</v>
          </cell>
          <cell r="J41">
            <v>11026268.771456596</v>
          </cell>
        </row>
        <row r="42">
          <cell r="C42" t="str">
            <v>M¸y b¬m n­íc</v>
          </cell>
          <cell r="D42" t="str">
            <v>Ca</v>
          </cell>
          <cell r="E42">
            <v>50</v>
          </cell>
          <cell r="F42">
            <v>0</v>
          </cell>
          <cell r="G42">
            <v>0</v>
          </cell>
          <cell r="H42">
            <v>466499</v>
          </cell>
          <cell r="I42">
            <v>625657.55711489427</v>
          </cell>
          <cell r="J42">
            <v>31282877.855744712</v>
          </cell>
        </row>
        <row r="43">
          <cell r="C43" t="str">
            <v>Mua vµ l¾p ®Æt biÓn b¸o ®­êng bé</v>
          </cell>
          <cell r="D43" t="str">
            <v>Bé</v>
          </cell>
          <cell r="E43">
            <v>4</v>
          </cell>
          <cell r="F43">
            <v>594310.03418620001</v>
          </cell>
          <cell r="G43">
            <v>9170.9856</v>
          </cell>
          <cell r="H43">
            <v>2246.2963200000004</v>
          </cell>
          <cell r="I43">
            <v>860000</v>
          </cell>
          <cell r="J43">
            <v>3440000</v>
          </cell>
        </row>
        <row r="44">
          <cell r="C44" t="str">
            <v>10. TuyÕn tr¸nh</v>
          </cell>
          <cell r="D44">
            <v>3440000</v>
          </cell>
          <cell r="E44">
            <v>3440000</v>
          </cell>
          <cell r="F44">
            <v>3440000</v>
          </cell>
          <cell r="G44">
            <v>3440000</v>
          </cell>
          <cell r="H44">
            <v>3440000</v>
          </cell>
          <cell r="I44">
            <v>3440000</v>
          </cell>
          <cell r="J44">
            <v>0</v>
          </cell>
        </row>
        <row r="45">
          <cell r="C45" t="str">
            <v>DÇm I500 lµm cÇu t¹m</v>
          </cell>
          <cell r="D45" t="str">
            <v>TÊn</v>
          </cell>
          <cell r="E45">
            <v>0</v>
          </cell>
          <cell r="F45">
            <v>999886.30761904758</v>
          </cell>
          <cell r="G45">
            <v>346912.49600000004</v>
          </cell>
          <cell r="H45">
            <v>446151.53</v>
          </cell>
          <cell r="I45">
            <v>3623924.8854130441</v>
          </cell>
          <cell r="J45">
            <v>0</v>
          </cell>
        </row>
        <row r="46">
          <cell r="C46" t="str">
            <v>L¾p dùng vµ th¸o dì cÇu t¹m</v>
          </cell>
          <cell r="D46" t="str">
            <v>TÊn</v>
          </cell>
          <cell r="E46">
            <v>0</v>
          </cell>
          <cell r="F46">
            <v>278999.99999999994</v>
          </cell>
          <cell r="G46">
            <v>218652</v>
          </cell>
          <cell r="H46">
            <v>543277.45000000007</v>
          </cell>
          <cell r="I46">
            <v>2200391.9957527202</v>
          </cell>
          <cell r="J46">
            <v>0</v>
          </cell>
        </row>
        <row r="47">
          <cell r="C47" t="str">
            <v>L¾p ®Æt vµ th¸o dì rä ®¸</v>
          </cell>
          <cell r="D47" t="str">
            <v>Rä</v>
          </cell>
          <cell r="E47">
            <v>0</v>
          </cell>
          <cell r="F47">
            <v>167311.23357142857</v>
          </cell>
          <cell r="G47">
            <v>63119.520000000004</v>
          </cell>
          <cell r="H47">
            <v>0</v>
          </cell>
          <cell r="I47">
            <v>498735.7040999615</v>
          </cell>
          <cell r="J47">
            <v>0</v>
          </cell>
        </row>
        <row r="48">
          <cell r="C48" t="str">
            <v xml:space="preserve">§¾p ®Êt nÒn ®­êng </v>
          </cell>
          <cell r="D48" t="str">
            <v>m3</v>
          </cell>
          <cell r="E48">
            <v>0</v>
          </cell>
          <cell r="F48">
            <v>5714.2857142857138</v>
          </cell>
          <cell r="G48">
            <v>6287.7246742857133</v>
          </cell>
          <cell r="H48">
            <v>16215.547368</v>
          </cell>
          <cell r="I48">
            <v>60797.097711059716</v>
          </cell>
          <cell r="J48">
            <v>0</v>
          </cell>
        </row>
        <row r="49">
          <cell r="C49" t="str">
            <v>Mãng cÊp phèi ®¸ d¨m lo¹i 1</v>
          </cell>
          <cell r="D49" t="str">
            <v>m3</v>
          </cell>
          <cell r="E49">
            <v>0</v>
          </cell>
          <cell r="F49">
            <v>211603.89028571427</v>
          </cell>
          <cell r="G49">
            <v>675.13600000000008</v>
          </cell>
          <cell r="H49">
            <v>7602.8820839999989</v>
          </cell>
          <cell r="I49">
            <v>256047.42392078004</v>
          </cell>
          <cell r="J49">
            <v>0</v>
          </cell>
        </row>
        <row r="50">
          <cell r="C50" t="str">
            <v>cÇu chÌ rÐn km399+647.55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1429621416.0456164</v>
          </cell>
        </row>
        <row r="51">
          <cell r="C51" t="str">
            <v>1. DÇm BTCT th­êng L=12m</v>
          </cell>
          <cell r="D51">
            <v>1429620736</v>
          </cell>
          <cell r="E51">
            <v>1429620736</v>
          </cell>
          <cell r="F51">
            <v>1429620736</v>
          </cell>
          <cell r="G51">
            <v>1429620736</v>
          </cell>
          <cell r="H51">
            <v>1429620736</v>
          </cell>
          <cell r="I51">
            <v>1429620736</v>
          </cell>
          <cell r="J51">
            <v>271000000</v>
          </cell>
        </row>
        <row r="52">
          <cell r="C52" t="str">
            <v>DÇm BTCT th­êng L=12m</v>
          </cell>
          <cell r="D52" t="str">
            <v>DÇm</v>
          </cell>
          <cell r="E52">
            <v>5</v>
          </cell>
          <cell r="F52" t="e">
            <v>#N/A</v>
          </cell>
          <cell r="G52" t="e">
            <v>#N/A</v>
          </cell>
          <cell r="H52" t="e">
            <v>#N/A</v>
          </cell>
          <cell r="I52">
            <v>35000000</v>
          </cell>
          <cell r="J52">
            <v>175000000</v>
          </cell>
        </row>
        <row r="53">
          <cell r="C53" t="str">
            <v>Lao l¾p dÇm BTCT L=12m</v>
          </cell>
          <cell r="D53" t="str">
            <v>DÇm</v>
          </cell>
          <cell r="E53">
            <v>5</v>
          </cell>
          <cell r="F53" t="e">
            <v>#N/A</v>
          </cell>
          <cell r="G53" t="e">
            <v>#N/A</v>
          </cell>
          <cell r="H53" t="e">
            <v>#N/A</v>
          </cell>
          <cell r="I53">
            <v>15000000</v>
          </cell>
          <cell r="J53">
            <v>75000000</v>
          </cell>
        </row>
        <row r="54">
          <cell r="C54" t="str">
            <v>Mua vµ l¾p ®Æt gèi cÇu b»ng cao su</v>
          </cell>
          <cell r="D54" t="str">
            <v>Gèi</v>
          </cell>
          <cell r="E54">
            <v>10</v>
          </cell>
          <cell r="F54">
            <v>1581785.4</v>
          </cell>
          <cell r="G54">
            <v>30683.100000000002</v>
          </cell>
          <cell r="H54">
            <v>0</v>
          </cell>
          <cell r="I54">
            <v>2100000</v>
          </cell>
          <cell r="J54">
            <v>21000000</v>
          </cell>
        </row>
        <row r="55">
          <cell r="C55" t="str">
            <v>2. Líp phñ mÆt cÇu</v>
          </cell>
          <cell r="D55">
            <v>21000000</v>
          </cell>
          <cell r="E55">
            <v>21000000</v>
          </cell>
          <cell r="F55">
            <v>21000000</v>
          </cell>
          <cell r="G55">
            <v>21000000</v>
          </cell>
          <cell r="H55">
            <v>21000000</v>
          </cell>
          <cell r="I55">
            <v>0</v>
          </cell>
          <cell r="J55">
            <v>21604765.15342696</v>
          </cell>
        </row>
        <row r="56">
          <cell r="C56" t="str">
            <v>Bª t«ng t¹o dèc M300</v>
          </cell>
          <cell r="D56" t="str">
            <v>m3</v>
          </cell>
          <cell r="E56">
            <v>9.6</v>
          </cell>
          <cell r="F56">
            <v>574369.22931885719</v>
          </cell>
          <cell r="G56">
            <v>40910.799999999996</v>
          </cell>
          <cell r="H56">
            <v>12642.59325</v>
          </cell>
          <cell r="I56">
            <v>983321.19550532626</v>
          </cell>
          <cell r="J56">
            <v>9439883.4768511318</v>
          </cell>
        </row>
        <row r="57">
          <cell r="C57" t="str">
            <v>BTN h¹t mÞn dµy 5cm</v>
          </cell>
          <cell r="D57" t="str">
            <v>m2</v>
          </cell>
          <cell r="E57">
            <v>96</v>
          </cell>
          <cell r="F57">
            <v>42468.434871299731</v>
          </cell>
          <cell r="G57">
            <v>329.74254000000002</v>
          </cell>
          <cell r="H57">
            <v>2021.9958464000001</v>
          </cell>
          <cell r="I57">
            <v>57176.14270663201</v>
          </cell>
          <cell r="J57">
            <v>5488909.6998366732</v>
          </cell>
        </row>
        <row r="58">
          <cell r="C58" t="str">
            <v>Cèt thÐp c¸c lo¹i</v>
          </cell>
          <cell r="D58" t="str">
            <v>TÊn</v>
          </cell>
          <cell r="E58">
            <v>0.96</v>
          </cell>
          <cell r="F58">
            <v>4911215.3371428577</v>
          </cell>
          <cell r="G58">
            <v>159406.01</v>
          </cell>
          <cell r="H58">
            <v>99583.053999999989</v>
          </cell>
          <cell r="I58">
            <v>6954137.4757699519</v>
          </cell>
          <cell r="J58">
            <v>6675971.9767391533</v>
          </cell>
        </row>
        <row r="59">
          <cell r="C59" t="str">
            <v>3. Lan can tay vÞn b»ng BTCT</v>
          </cell>
          <cell r="D59" t="str">
            <v>md</v>
          </cell>
          <cell r="E59">
            <v>43.76</v>
          </cell>
          <cell r="F59">
            <v>43.759979248046875</v>
          </cell>
          <cell r="G59">
            <v>43.759979248046875</v>
          </cell>
          <cell r="H59">
            <v>43.759979248046875</v>
          </cell>
          <cell r="I59">
            <v>450000</v>
          </cell>
          <cell r="J59">
            <v>19692000</v>
          </cell>
        </row>
        <row r="60">
          <cell r="C60" t="str">
            <v>4. B¶n dÉn KT(300x220x20)cm</v>
          </cell>
          <cell r="D60" t="str">
            <v>b¶n</v>
          </cell>
          <cell r="E60">
            <v>8</v>
          </cell>
          <cell r="F60">
            <v>8</v>
          </cell>
          <cell r="G60">
            <v>8</v>
          </cell>
          <cell r="H60">
            <v>8</v>
          </cell>
          <cell r="I60">
            <v>2200000</v>
          </cell>
          <cell r="J60">
            <v>17600000</v>
          </cell>
        </row>
        <row r="61">
          <cell r="C61" t="str">
            <v>5. Khe co d·n cao su</v>
          </cell>
          <cell r="D61" t="str">
            <v>md</v>
          </cell>
          <cell r="E61">
            <v>16</v>
          </cell>
          <cell r="F61">
            <v>16</v>
          </cell>
          <cell r="G61">
            <v>16</v>
          </cell>
          <cell r="H61">
            <v>16</v>
          </cell>
          <cell r="I61">
            <v>2500000</v>
          </cell>
          <cell r="J61">
            <v>40000000</v>
          </cell>
        </row>
        <row r="62">
          <cell r="C62" t="str">
            <v>6. T­êng hé lan mÒm</v>
          </cell>
          <cell r="D62" t="str">
            <v>md</v>
          </cell>
          <cell r="E62">
            <v>40</v>
          </cell>
          <cell r="F62">
            <v>4911215.3371428577</v>
          </cell>
          <cell r="G62">
            <v>4911212</v>
          </cell>
          <cell r="H62">
            <v>99583.053999999989</v>
          </cell>
          <cell r="I62">
            <v>450000</v>
          </cell>
          <cell r="J62">
            <v>18000000</v>
          </cell>
        </row>
        <row r="63">
          <cell r="C63" t="str">
            <v>7. Mè cÇu</v>
          </cell>
          <cell r="D63">
            <v>18000000</v>
          </cell>
          <cell r="E63" t="str">
            <v>Caùp nhoâm AV-170 (Söû duïng laïi)</v>
          </cell>
          <cell r="F63" t="str">
            <v>m</v>
          </cell>
          <cell r="G63">
            <v>18000000</v>
          </cell>
          <cell r="H63" t="str">
            <v>252kg/km</v>
          </cell>
          <cell r="I63">
            <v>0</v>
          </cell>
          <cell r="J63">
            <v>951974066.90245414</v>
          </cell>
        </row>
        <row r="64">
          <cell r="C64" t="str">
            <v>Bª t«ng M300</v>
          </cell>
          <cell r="D64" t="str">
            <v>m3</v>
          </cell>
          <cell r="E64">
            <v>301.68</v>
          </cell>
          <cell r="F64">
            <v>563323.6672165714</v>
          </cell>
          <cell r="G64">
            <v>83931.68</v>
          </cell>
          <cell r="H64">
            <v>50524.219980000002</v>
          </cell>
          <cell r="I64">
            <v>1211661.7359944407</v>
          </cell>
          <cell r="J64">
            <v>365534112.51480287</v>
          </cell>
        </row>
        <row r="65">
          <cell r="C65" t="str">
            <v>Bª t«ng M250</v>
          </cell>
          <cell r="D65" t="str">
            <v>m3</v>
          </cell>
          <cell r="E65">
            <v>61.725000000000001</v>
          </cell>
          <cell r="F65">
            <v>467896.36724971433</v>
          </cell>
          <cell r="G65">
            <v>44651.040000000001</v>
          </cell>
          <cell r="H65">
            <v>50524.219980000002</v>
          </cell>
          <cell r="I65">
            <v>913830.47055423819</v>
          </cell>
          <cell r="J65">
            <v>56406185.79496035</v>
          </cell>
        </row>
        <row r="66">
          <cell r="C66" t="str">
            <v>Bª t«ng lãt mãng M100 ®¸ 4x6</v>
          </cell>
          <cell r="D66" t="str">
            <v>m3</v>
          </cell>
          <cell r="E66">
            <v>9</v>
          </cell>
          <cell r="F66">
            <v>261846.0050055357</v>
          </cell>
          <cell r="G66">
            <v>22898.699999999997</v>
          </cell>
          <cell r="H66">
            <v>12040.565000000001</v>
          </cell>
          <cell r="I66">
            <v>476409.41943829454</v>
          </cell>
          <cell r="J66">
            <v>4287684.7749446509</v>
          </cell>
        </row>
        <row r="67">
          <cell r="C67" t="str">
            <v>Cèt thÐp c¸c lo¹i</v>
          </cell>
          <cell r="D67" t="str">
            <v>TÊn</v>
          </cell>
          <cell r="E67">
            <v>25.437999999999999</v>
          </cell>
          <cell r="F67">
            <v>4932735.3371428577</v>
          </cell>
          <cell r="G67">
            <v>179831.68000000002</v>
          </cell>
          <cell r="H67">
            <v>210581.53</v>
          </cell>
          <cell r="I67">
            <v>7224454.8297665929</v>
          </cell>
          <cell r="J67">
            <v>183775681.95960259</v>
          </cell>
        </row>
        <row r="68">
          <cell r="C68" t="str">
            <v>§¸ héc x©y tø nãn M100</v>
          </cell>
          <cell r="D68" t="str">
            <v>m3</v>
          </cell>
          <cell r="E68">
            <v>16.96</v>
          </cell>
          <cell r="F68">
            <v>278810.8254982286</v>
          </cell>
          <cell r="G68">
            <v>35358.619999999995</v>
          </cell>
          <cell r="H68">
            <v>0</v>
          </cell>
          <cell r="I68">
            <v>488783.70716064883</v>
          </cell>
          <cell r="J68">
            <v>8289771.6734446045</v>
          </cell>
        </row>
        <row r="69">
          <cell r="C69" t="str">
            <v>§¸ héc x©y taluy v÷a M100</v>
          </cell>
          <cell r="D69" t="str">
            <v>m3</v>
          </cell>
          <cell r="E69">
            <v>45</v>
          </cell>
          <cell r="F69">
            <v>248531.96105274287</v>
          </cell>
          <cell r="G69">
            <v>31998.09</v>
          </cell>
          <cell r="H69">
            <v>0</v>
          </cell>
          <cell r="I69">
            <v>437566.59880956577</v>
          </cell>
          <cell r="J69">
            <v>19690496.94643046</v>
          </cell>
        </row>
        <row r="70">
          <cell r="C70" t="str">
            <v>§¸ héc x©y mãng, ch©n khay M100</v>
          </cell>
          <cell r="D70" t="str">
            <v>m3</v>
          </cell>
          <cell r="E70">
            <v>48.84</v>
          </cell>
          <cell r="F70">
            <v>248531.96105274287</v>
          </cell>
          <cell r="G70">
            <v>27907.01</v>
          </cell>
          <cell r="H70">
            <v>0</v>
          </cell>
          <cell r="I70">
            <v>421653.28258626495</v>
          </cell>
          <cell r="J70">
            <v>20593546.32151318</v>
          </cell>
        </row>
        <row r="71">
          <cell r="C71" t="str">
            <v xml:space="preserve">D¨m s¹n ®Öm </v>
          </cell>
          <cell r="D71" t="str">
            <v>m3</v>
          </cell>
          <cell r="E71">
            <v>38.79</v>
          </cell>
          <cell r="F71">
            <v>135855.41509523807</v>
          </cell>
          <cell r="G71">
            <v>30115.26</v>
          </cell>
          <cell r="H71">
            <v>0</v>
          </cell>
          <cell r="I71">
            <v>288292.40124649595</v>
          </cell>
          <cell r="J71">
            <v>11182862.244351577</v>
          </cell>
        </row>
        <row r="72">
          <cell r="C72" t="str">
            <v xml:space="preserve">§µo mãng ®Êt cÊp 3 </v>
          </cell>
          <cell r="D72" t="str">
            <v>m3</v>
          </cell>
          <cell r="E72">
            <v>3153.9</v>
          </cell>
          <cell r="F72">
            <v>0</v>
          </cell>
          <cell r="G72">
            <v>5890.0582800000002</v>
          </cell>
          <cell r="H72">
            <v>2404.6233119999997</v>
          </cell>
          <cell r="I72">
            <v>26458.435658106639</v>
          </cell>
          <cell r="J72">
            <v>83447260.222102523</v>
          </cell>
        </row>
        <row r="73">
          <cell r="C73" t="str">
            <v>§¾p ®Êt cÊp 3</v>
          </cell>
          <cell r="D73" t="str">
            <v>m3</v>
          </cell>
          <cell r="E73">
            <v>3394.34</v>
          </cell>
          <cell r="F73">
            <v>0</v>
          </cell>
          <cell r="G73">
            <v>9298.26</v>
          </cell>
          <cell r="H73">
            <v>0</v>
          </cell>
          <cell r="I73">
            <v>36167.992732107356</v>
          </cell>
          <cell r="J73">
            <v>122766464.45030129</v>
          </cell>
        </row>
        <row r="74">
          <cell r="C74" t="str">
            <v>Thi c«ng mè</v>
          </cell>
          <cell r="D74" t="str">
            <v>TB</v>
          </cell>
          <cell r="E74" t="str">
            <v>Caùp nhoâm loõi theùp 3kV- ACV-185</v>
          </cell>
          <cell r="F74" t="str">
            <v>m</v>
          </cell>
          <cell r="G74">
            <v>29020</v>
          </cell>
          <cell r="H74" t="str">
            <v>528kg/km</v>
          </cell>
          <cell r="I74">
            <v>29020</v>
          </cell>
          <cell r="J74">
            <v>76000000</v>
          </cell>
        </row>
        <row r="75">
          <cell r="C75" t="str">
            <v>9. Ph¸ dì cÇu cò</v>
          </cell>
          <cell r="D75">
            <v>76000000</v>
          </cell>
          <cell r="E75" t="str">
            <v>Caùp nhoâm loõi theùp 600V ACV-185 
(Söû duïng laïi)</v>
          </cell>
          <cell r="F75" t="str">
            <v>m</v>
          </cell>
          <cell r="G75">
            <v>76000000</v>
          </cell>
          <cell r="H75" t="str">
            <v>528kg/km</v>
          </cell>
          <cell r="I75">
            <v>76000000</v>
          </cell>
          <cell r="J75">
            <v>16750583.989735419</v>
          </cell>
        </row>
        <row r="76">
          <cell r="C76" t="str">
            <v>§Ëp bá bª t«ng cÇu cò</v>
          </cell>
          <cell r="D76" t="str">
            <v>m3</v>
          </cell>
          <cell r="E76">
            <v>31.08</v>
          </cell>
          <cell r="F76">
            <v>0</v>
          </cell>
          <cell r="G76">
            <v>68671.7</v>
          </cell>
          <cell r="H76">
            <v>0</v>
          </cell>
          <cell r="I76">
            <v>267116.37946255063</v>
          </cell>
          <cell r="J76">
            <v>8301977.0736960731</v>
          </cell>
        </row>
        <row r="77">
          <cell r="C77" t="str">
            <v>§Ëp bá ®¸ héc x©y cò</v>
          </cell>
          <cell r="D77" t="str">
            <v>m3</v>
          </cell>
          <cell r="E77">
            <v>97.8</v>
          </cell>
          <cell r="F77">
            <v>0</v>
          </cell>
          <cell r="G77">
            <v>22208.720000000001</v>
          </cell>
          <cell r="H77">
            <v>0</v>
          </cell>
          <cell r="I77">
            <v>86386.573783633401</v>
          </cell>
          <cell r="J77">
            <v>8448606.9160393458</v>
          </cell>
        </row>
        <row r="78">
          <cell r="C78" t="str">
            <v>Th¸o dì thÐp cÇu cò</v>
          </cell>
          <cell r="D78" t="str">
            <v>TÊn</v>
          </cell>
          <cell r="E78" t="str">
            <v>Caùp nhoâm loõi theùp 600V ACV-240 
(Söû duïng laïi)</v>
          </cell>
          <cell r="F78">
            <v>215999.99999999997</v>
          </cell>
          <cell r="G78">
            <v>218652</v>
          </cell>
          <cell r="H78">
            <v>543277.45000000007</v>
          </cell>
          <cell r="I78">
            <v>1924115.5741105948</v>
          </cell>
          <cell r="J78">
            <v>0</v>
          </cell>
        </row>
        <row r="79">
          <cell r="C79" t="str">
            <v>10. H¹ng môc kh¸c</v>
          </cell>
          <cell r="D79" t="str">
            <v>TB</v>
          </cell>
          <cell r="E79" t="str">
            <v>Caùp nhoâm loõi theùp 600V ACV-50</v>
          </cell>
          <cell r="F79" t="str">
            <v>m</v>
          </cell>
          <cell r="G79">
            <v>7830</v>
          </cell>
          <cell r="H79" t="str">
            <v>528kg/km</v>
          </cell>
          <cell r="I79">
            <v>0</v>
          </cell>
          <cell r="J79">
            <v>73000000</v>
          </cell>
        </row>
        <row r="80">
          <cell r="C80" t="str">
            <v>§¾p ®Êt ®ª quai</v>
          </cell>
          <cell r="D80" t="str">
            <v>m3</v>
          </cell>
          <cell r="E80">
            <v>132</v>
          </cell>
          <cell r="F80">
            <v>0</v>
          </cell>
          <cell r="G80">
            <v>29528.04</v>
          </cell>
          <cell r="H80">
            <v>0</v>
          </cell>
          <cell r="I80">
            <v>137828.35964320746</v>
          </cell>
          <cell r="J80">
            <v>18193343.472903386</v>
          </cell>
        </row>
        <row r="81">
          <cell r="C81" t="str">
            <v>M¸y b¬m n­íc</v>
          </cell>
          <cell r="D81" t="str">
            <v>Ca</v>
          </cell>
          <cell r="E81">
            <v>62</v>
          </cell>
          <cell r="F81">
            <v>0</v>
          </cell>
          <cell r="G81">
            <v>0</v>
          </cell>
          <cell r="H81">
            <v>466499</v>
          </cell>
          <cell r="I81">
            <v>625657.55711489427</v>
          </cell>
          <cell r="J81">
            <v>38790768.541123442</v>
          </cell>
        </row>
        <row r="82">
          <cell r="C82" t="str">
            <v>Mua vµ l¾p ®Æt biÓn b¸o ®­êng bé</v>
          </cell>
          <cell r="D82" t="str">
            <v>Bé</v>
          </cell>
          <cell r="E82">
            <v>4</v>
          </cell>
          <cell r="F82">
            <v>594310.03418620001</v>
          </cell>
          <cell r="G82">
            <v>9170.9856</v>
          </cell>
          <cell r="H82">
            <v>2246.2963200000004</v>
          </cell>
          <cell r="I82">
            <v>860000</v>
          </cell>
          <cell r="J82">
            <v>3440000</v>
          </cell>
        </row>
        <row r="83">
          <cell r="C83" t="str">
            <v>cÇu khe chÑt km399+767.62</v>
          </cell>
          <cell r="D83" t="str">
            <v>CADIVI 1/1/99</v>
          </cell>
          <cell r="E83" t="str">
            <v>Caùp nhoâm loõi theùp AC-35/6,2  ( 148 kg / km )</v>
          </cell>
          <cell r="F83" t="str">
            <v>taán</v>
          </cell>
          <cell r="G83">
            <v>26100000</v>
          </cell>
          <cell r="H83" t="str">
            <v>148kg/km</v>
          </cell>
          <cell r="I83">
            <v>450000</v>
          </cell>
          <cell r="J83">
            <v>1734440155.4768608</v>
          </cell>
        </row>
        <row r="84">
          <cell r="C84" t="str">
            <v>1. DÇm BTCT th­êng L=12m</v>
          </cell>
          <cell r="D84">
            <v>1734439936</v>
          </cell>
          <cell r="E84" t="str">
            <v>Caùp nhoâm loõi theùp AC-35/6,2 
(Söû duïng laïi)</v>
          </cell>
          <cell r="F84" t="str">
            <v>taán</v>
          </cell>
          <cell r="G84">
            <v>1734439936</v>
          </cell>
          <cell r="H84" t="str">
            <v>148kg/km</v>
          </cell>
          <cell r="I84">
            <v>1734439936</v>
          </cell>
          <cell r="J84">
            <v>271000000</v>
          </cell>
        </row>
        <row r="85">
          <cell r="C85" t="str">
            <v>DÇm BTCT th­êng L=12m</v>
          </cell>
          <cell r="D85" t="str">
            <v>DÇm</v>
          </cell>
          <cell r="E85">
            <v>5</v>
          </cell>
          <cell r="F85" t="e">
            <v>#N/A</v>
          </cell>
          <cell r="G85" t="e">
            <v>#N/A</v>
          </cell>
          <cell r="H85" t="e">
            <v>#N/A</v>
          </cell>
          <cell r="I85">
            <v>35000000</v>
          </cell>
          <cell r="J85">
            <v>175000000</v>
          </cell>
        </row>
        <row r="86">
          <cell r="C86" t="str">
            <v>Lao l¾p dÇm BTCT L=12m</v>
          </cell>
          <cell r="D86" t="str">
            <v>DÇm</v>
          </cell>
          <cell r="E86">
            <v>5</v>
          </cell>
          <cell r="F86" t="e">
            <v>#N/A</v>
          </cell>
          <cell r="G86" t="e">
            <v>#N/A</v>
          </cell>
          <cell r="H86" t="e">
            <v>#N/A</v>
          </cell>
          <cell r="I86">
            <v>15000000</v>
          </cell>
          <cell r="J86">
            <v>75000000</v>
          </cell>
        </row>
        <row r="87">
          <cell r="C87" t="str">
            <v>Mua vµ l¾p ®Æt gèi cÇu b»ng cao su</v>
          </cell>
          <cell r="D87" t="str">
            <v>Gèi</v>
          </cell>
          <cell r="E87">
            <v>10</v>
          </cell>
          <cell r="F87">
            <v>1581785.4</v>
          </cell>
          <cell r="G87">
            <v>30683.100000000002</v>
          </cell>
          <cell r="H87">
            <v>0</v>
          </cell>
          <cell r="I87">
            <v>2100000</v>
          </cell>
          <cell r="J87">
            <v>21000000</v>
          </cell>
        </row>
        <row r="88">
          <cell r="C88" t="str">
            <v>2. Líp phñ mÆt cÇu</v>
          </cell>
          <cell r="D88" t="str">
            <v>CADIVI 1/1/99</v>
          </cell>
          <cell r="E88" t="str">
            <v>Caùp nhoâm loõi theùp AC-95/16 ( 385 kg/km )</v>
          </cell>
          <cell r="F88" t="str">
            <v>taán</v>
          </cell>
          <cell r="G88">
            <v>25800000</v>
          </cell>
          <cell r="H88" t="str">
            <v>385kg/km</v>
          </cell>
          <cell r="I88">
            <v>0</v>
          </cell>
          <cell r="J88">
            <v>21604765.15342696</v>
          </cell>
        </row>
        <row r="89">
          <cell r="C89" t="str">
            <v>Bª t«ng t¹o dèc M300</v>
          </cell>
          <cell r="D89" t="str">
            <v>m3</v>
          </cell>
          <cell r="E89">
            <v>9.6</v>
          </cell>
          <cell r="F89">
            <v>574369.22931885719</v>
          </cell>
          <cell r="G89">
            <v>40910.799999999996</v>
          </cell>
          <cell r="H89">
            <v>12642.59325</v>
          </cell>
          <cell r="I89">
            <v>983321.19550532626</v>
          </cell>
          <cell r="J89">
            <v>9439883.4768511318</v>
          </cell>
        </row>
        <row r="90">
          <cell r="C90" t="str">
            <v>BTN h¹t mÞn dµy 5cm</v>
          </cell>
          <cell r="D90" t="str">
            <v>m2</v>
          </cell>
          <cell r="E90">
            <v>96</v>
          </cell>
          <cell r="F90">
            <v>42468.434871299731</v>
          </cell>
          <cell r="G90">
            <v>329.74254000000002</v>
          </cell>
          <cell r="H90">
            <v>2021.9958464000001</v>
          </cell>
          <cell r="I90">
            <v>57176.14270663201</v>
          </cell>
          <cell r="J90">
            <v>5488909.6998366732</v>
          </cell>
        </row>
        <row r="91">
          <cell r="C91" t="str">
            <v>Cèt thÐp c¸c lo¹i</v>
          </cell>
          <cell r="D91" t="str">
            <v>TÊn</v>
          </cell>
          <cell r="E91">
            <v>0.96</v>
          </cell>
          <cell r="F91">
            <v>4911215.3371428577</v>
          </cell>
          <cell r="G91">
            <v>159406.01</v>
          </cell>
          <cell r="H91">
            <v>99583.053999999989</v>
          </cell>
          <cell r="I91">
            <v>6954137.4757699519</v>
          </cell>
          <cell r="J91">
            <v>6675971.9767391533</v>
          </cell>
        </row>
        <row r="92">
          <cell r="C92" t="str">
            <v>3. Lan can tay vÞn b»ng BTCT</v>
          </cell>
          <cell r="D92" t="str">
            <v>md</v>
          </cell>
          <cell r="E92">
            <v>43.36</v>
          </cell>
          <cell r="F92" t="str">
            <v>taán</v>
          </cell>
          <cell r="G92">
            <v>25800000</v>
          </cell>
          <cell r="H92" t="str">
            <v>528kg/km</v>
          </cell>
          <cell r="I92">
            <v>450000</v>
          </cell>
          <cell r="J92">
            <v>19512000</v>
          </cell>
        </row>
        <row r="93">
          <cell r="C93" t="str">
            <v>4. B¶n dÉn KT(300x220x20)cm</v>
          </cell>
          <cell r="D93" t="str">
            <v>b¶n</v>
          </cell>
          <cell r="E93">
            <v>8</v>
          </cell>
          <cell r="F93" t="str">
            <v>taán</v>
          </cell>
          <cell r="G93">
            <v>25800000</v>
          </cell>
          <cell r="H93" t="str">
            <v>528kg/km</v>
          </cell>
          <cell r="I93">
            <v>2200000</v>
          </cell>
          <cell r="J93">
            <v>17600000</v>
          </cell>
        </row>
        <row r="94">
          <cell r="C94" t="str">
            <v>5. Khe co d·n cao su</v>
          </cell>
          <cell r="D94" t="str">
            <v>md</v>
          </cell>
          <cell r="E94">
            <v>16</v>
          </cell>
          <cell r="F94" t="str">
            <v>m</v>
          </cell>
          <cell r="G94">
            <v>161860</v>
          </cell>
          <cell r="H94" t="str">
            <v>189kg/km</v>
          </cell>
          <cell r="I94">
            <v>2500000</v>
          </cell>
          <cell r="J94">
            <v>40000000</v>
          </cell>
        </row>
        <row r="95">
          <cell r="C95" t="str">
            <v>6. T­êng hé lan mÒm</v>
          </cell>
          <cell r="D95" t="str">
            <v>md</v>
          </cell>
          <cell r="E95">
            <v>40</v>
          </cell>
          <cell r="F95" t="str">
            <v>m</v>
          </cell>
          <cell r="G95">
            <v>40</v>
          </cell>
          <cell r="H95" t="str">
            <v>197,9kg/km</v>
          </cell>
          <cell r="I95">
            <v>450000</v>
          </cell>
          <cell r="J95">
            <v>18000000</v>
          </cell>
        </row>
        <row r="96">
          <cell r="C96" t="str">
            <v>7. Mè cÇu</v>
          </cell>
          <cell r="D96" t="str">
            <v>CADIVI</v>
          </cell>
          <cell r="E96" t="str">
            <v>Caùp ñoàng boïc 600V -  CV 22mm2  (251,5kg/km)</v>
          </cell>
          <cell r="F96" t="str">
            <v>m</v>
          </cell>
          <cell r="G96">
            <v>8790</v>
          </cell>
          <cell r="H96" t="str">
            <v>197,9kg/km</v>
          </cell>
          <cell r="I96">
            <v>0</v>
          </cell>
          <cell r="J96">
            <v>1028767758.4093841</v>
          </cell>
        </row>
        <row r="97">
          <cell r="C97" t="str">
            <v>Bª t«ng M300</v>
          </cell>
          <cell r="D97" t="str">
            <v>m3</v>
          </cell>
          <cell r="E97">
            <v>299.88</v>
          </cell>
          <cell r="F97">
            <v>563323.6672165714</v>
          </cell>
          <cell r="G97">
            <v>83931.68</v>
          </cell>
          <cell r="H97">
            <v>50524.219980000002</v>
          </cell>
          <cell r="I97">
            <v>1211661.7359944407</v>
          </cell>
          <cell r="J97">
            <v>363353121.39001286</v>
          </cell>
        </row>
        <row r="98">
          <cell r="C98" t="str">
            <v>Bª t«ng M250</v>
          </cell>
          <cell r="D98" t="str">
            <v>m3</v>
          </cell>
          <cell r="E98">
            <v>60.77</v>
          </cell>
          <cell r="F98">
            <v>467896.36724971433</v>
          </cell>
          <cell r="G98">
            <v>44651.040000000001</v>
          </cell>
          <cell r="H98">
            <v>50524.219980000002</v>
          </cell>
          <cell r="I98">
            <v>913830.47055423819</v>
          </cell>
          <cell r="J98">
            <v>55533477.695581056</v>
          </cell>
        </row>
        <row r="99">
          <cell r="C99" t="str">
            <v>Bª t«ng lãt mãng M100 ®¸ 4x6</v>
          </cell>
          <cell r="D99" t="str">
            <v>m3</v>
          </cell>
          <cell r="E99">
            <v>9</v>
          </cell>
          <cell r="F99">
            <v>261846.0050055357</v>
          </cell>
          <cell r="G99">
            <v>22898.699999999997</v>
          </cell>
          <cell r="H99">
            <v>12040.565000000001</v>
          </cell>
          <cell r="I99">
            <v>476409.41943829454</v>
          </cell>
          <cell r="J99">
            <v>4287684.7749446509</v>
          </cell>
        </row>
        <row r="100">
          <cell r="C100" t="str">
            <v>Cèt thÐp c¸c lo¹i</v>
          </cell>
          <cell r="D100" t="str">
            <v>TÊn</v>
          </cell>
          <cell r="E100">
            <v>25.245000000000001</v>
          </cell>
          <cell r="F100">
            <v>4932735.3371428577</v>
          </cell>
          <cell r="G100">
            <v>179831.68000000002</v>
          </cell>
          <cell r="H100">
            <v>210581.53</v>
          </cell>
          <cell r="I100">
            <v>7224454.8297665929</v>
          </cell>
          <cell r="J100">
            <v>182381362.17745766</v>
          </cell>
        </row>
        <row r="101">
          <cell r="C101" t="str">
            <v>§¸ héc x©y tø nãn M100</v>
          </cell>
          <cell r="D101" t="str">
            <v>m3</v>
          </cell>
          <cell r="E101">
            <v>18.84</v>
          </cell>
          <cell r="F101">
            <v>278810.8254982286</v>
          </cell>
          <cell r="G101">
            <v>35358.619999999995</v>
          </cell>
          <cell r="H101">
            <v>0</v>
          </cell>
          <cell r="I101">
            <v>488783.70716064883</v>
          </cell>
          <cell r="J101">
            <v>9208685.0429066233</v>
          </cell>
        </row>
        <row r="102">
          <cell r="C102" t="str">
            <v>§¸ héc x©y taluy v÷a M100</v>
          </cell>
          <cell r="D102" t="str">
            <v>m3</v>
          </cell>
          <cell r="E102">
            <v>45</v>
          </cell>
          <cell r="F102">
            <v>248531.96105274287</v>
          </cell>
          <cell r="G102">
            <v>31998.09</v>
          </cell>
          <cell r="H102">
            <v>0</v>
          </cell>
          <cell r="I102">
            <v>437566.59880956577</v>
          </cell>
          <cell r="J102">
            <v>19690496.94643046</v>
          </cell>
        </row>
        <row r="103">
          <cell r="C103" t="str">
            <v>§¸ héc x©y mãng, ch©n khay M100</v>
          </cell>
          <cell r="D103" t="str">
            <v>m3</v>
          </cell>
          <cell r="E103">
            <v>51.2</v>
          </cell>
          <cell r="F103">
            <v>248531.96105274287</v>
          </cell>
          <cell r="G103">
            <v>27907.01</v>
          </cell>
          <cell r="H103">
            <v>0</v>
          </cell>
          <cell r="I103">
            <v>421653.28258626495</v>
          </cell>
          <cell r="J103">
            <v>21588648.068416767</v>
          </cell>
        </row>
        <row r="104">
          <cell r="C104" t="str">
            <v xml:space="preserve">D¨m s¹n ®Öm </v>
          </cell>
          <cell r="D104" t="str">
            <v>m3</v>
          </cell>
          <cell r="E104">
            <v>42.2</v>
          </cell>
          <cell r="F104">
            <v>135855.41509523807</v>
          </cell>
          <cell r="G104">
            <v>30115.26</v>
          </cell>
          <cell r="H104">
            <v>0</v>
          </cell>
          <cell r="I104">
            <v>288292.40124649595</v>
          </cell>
          <cell r="J104">
            <v>12165939.33260213</v>
          </cell>
        </row>
        <row r="105">
          <cell r="C105" t="str">
            <v xml:space="preserve">§µo mãng ®Êt cÊp 3 </v>
          </cell>
          <cell r="D105" t="str">
            <v>m3</v>
          </cell>
          <cell r="E105">
            <v>4314.8999999999996</v>
          </cell>
          <cell r="F105">
            <v>0</v>
          </cell>
          <cell r="G105">
            <v>5890.0582800000002</v>
          </cell>
          <cell r="H105">
            <v>2404.6233119999997</v>
          </cell>
          <cell r="I105">
            <v>26458.435658106639</v>
          </cell>
          <cell r="J105">
            <v>114165504.02116433</v>
          </cell>
        </row>
        <row r="106">
          <cell r="C106" t="str">
            <v>§¾p ®Êt cÊp 3</v>
          </cell>
          <cell r="D106" t="str">
            <v>m3</v>
          </cell>
          <cell r="E106">
            <v>4711.1499999999996</v>
          </cell>
          <cell r="F106">
            <v>0</v>
          </cell>
          <cell r="G106">
            <v>9298.26</v>
          </cell>
          <cell r="H106">
            <v>0</v>
          </cell>
          <cell r="I106">
            <v>36167.992732107356</v>
          </cell>
          <cell r="J106">
            <v>170392838.95986757</v>
          </cell>
        </row>
        <row r="107">
          <cell r="C107" t="str">
            <v>Thi c«ng mè</v>
          </cell>
          <cell r="D107" t="str">
            <v>TB</v>
          </cell>
          <cell r="E107" t="str">
            <v>Caùp ñoàng traàn 50mm2 (430kg/km )</v>
          </cell>
          <cell r="F107" t="str">
            <v>kg</v>
          </cell>
          <cell r="G107">
            <v>38500</v>
          </cell>
          <cell r="H107" t="str">
            <v>197,9kg/km</v>
          </cell>
          <cell r="I107">
            <v>38500</v>
          </cell>
          <cell r="J107">
            <v>76000000</v>
          </cell>
        </row>
        <row r="108">
          <cell r="C108" t="str">
            <v>9. H¹ng môc kh¸c</v>
          </cell>
          <cell r="D108" t="str">
            <v>TB</v>
          </cell>
          <cell r="E108" t="str">
            <v>Caùp theùp 3/8"</v>
          </cell>
          <cell r="F108" t="str">
            <v>meùt</v>
          </cell>
          <cell r="G108">
            <v>3200</v>
          </cell>
          <cell r="H108">
            <v>0.41</v>
          </cell>
          <cell r="I108">
            <v>0</v>
          </cell>
          <cell r="J108">
            <v>55000000</v>
          </cell>
        </row>
        <row r="109">
          <cell r="C109" t="str">
            <v>§¾p ®Êt ®ª quai</v>
          </cell>
          <cell r="D109" t="str">
            <v>m3</v>
          </cell>
          <cell r="E109">
            <v>145</v>
          </cell>
          <cell r="F109">
            <v>0</v>
          </cell>
          <cell r="G109">
            <v>29528.04</v>
          </cell>
          <cell r="H109">
            <v>0</v>
          </cell>
          <cell r="I109">
            <v>137828.35964320746</v>
          </cell>
          <cell r="J109">
            <v>19985112.148265082</v>
          </cell>
        </row>
        <row r="110">
          <cell r="C110" t="str">
            <v>M¸y b¬m n­íc</v>
          </cell>
          <cell r="D110" t="str">
            <v>Ca</v>
          </cell>
          <cell r="E110">
            <v>50</v>
          </cell>
          <cell r="F110">
            <v>0</v>
          </cell>
          <cell r="G110">
            <v>0</v>
          </cell>
          <cell r="H110">
            <v>466499</v>
          </cell>
          <cell r="I110">
            <v>625657.55711489427</v>
          </cell>
          <cell r="J110">
            <v>31282877.855744712</v>
          </cell>
        </row>
        <row r="111">
          <cell r="C111" t="str">
            <v>Mua vµ l¾p ®Æt biÓn b¸o ®­êng bé</v>
          </cell>
          <cell r="D111" t="str">
            <v>Bé</v>
          </cell>
          <cell r="E111">
            <v>4</v>
          </cell>
          <cell r="F111">
            <v>594310.03418620001</v>
          </cell>
          <cell r="G111">
            <v>9170.9856</v>
          </cell>
          <cell r="H111">
            <v>2246.2963200000004</v>
          </cell>
          <cell r="I111">
            <v>860000</v>
          </cell>
          <cell r="J111">
            <v>3440000</v>
          </cell>
        </row>
        <row r="112">
          <cell r="C112" t="str">
            <v>10. Ph¸ dì cÇu cò</v>
          </cell>
          <cell r="D112" t="str">
            <v>CADIVI</v>
          </cell>
          <cell r="E112" t="str">
            <v>Caùp trung theá ruoät nhoâm A/XLPE/PVC- -120mm2  (2030kg/km)</v>
          </cell>
          <cell r="F112" t="str">
            <v>m</v>
          </cell>
          <cell r="G112">
            <v>52500</v>
          </cell>
          <cell r="H112" t="str">
            <v>528kg/km</v>
          </cell>
          <cell r="I112">
            <v>52500</v>
          </cell>
          <cell r="J112">
            <v>6037330.3086492335</v>
          </cell>
        </row>
        <row r="113">
          <cell r="C113" t="str">
            <v>§Ëp bá bª t«ng cÇu cò</v>
          </cell>
          <cell r="D113" t="str">
            <v>m3</v>
          </cell>
          <cell r="E113">
            <v>17.103999999999999</v>
          </cell>
          <cell r="F113">
            <v>0</v>
          </cell>
          <cell r="G113">
            <v>68671.7</v>
          </cell>
          <cell r="H113">
            <v>0</v>
          </cell>
          <cell r="I113">
            <v>267116.37946255063</v>
          </cell>
          <cell r="J113">
            <v>4568758.5543274656</v>
          </cell>
        </row>
        <row r="114">
          <cell r="C114" t="str">
            <v>§Ëp bá ®¸ héc x©y cò</v>
          </cell>
          <cell r="D114" t="str">
            <v>m3</v>
          </cell>
          <cell r="E114">
            <v>17</v>
          </cell>
          <cell r="F114">
            <v>0</v>
          </cell>
          <cell r="G114">
            <v>22208.720000000001</v>
          </cell>
          <cell r="H114">
            <v>0</v>
          </cell>
          <cell r="I114">
            <v>86386.573783633401</v>
          </cell>
          <cell r="J114">
            <v>1468571.7543217677</v>
          </cell>
        </row>
        <row r="115">
          <cell r="C115" t="str">
            <v>11. TuyÕn tr¸nh</v>
          </cell>
          <cell r="D115">
            <v>1468571</v>
          </cell>
          <cell r="E115" t="str">
            <v>Caùp vaën xoaén ABC-4x70</v>
          </cell>
          <cell r="F115" t="str">
            <v>m</v>
          </cell>
          <cell r="G115">
            <v>37290</v>
          </cell>
          <cell r="H115" t="str">
            <v>135kg/km</v>
          </cell>
          <cell r="I115">
            <v>0</v>
          </cell>
          <cell r="J115">
            <v>256918301.60540026</v>
          </cell>
        </row>
        <row r="116">
          <cell r="C116" t="str">
            <v>DÇm I500 lµm cÇu t¹m</v>
          </cell>
          <cell r="D116" t="str">
            <v>TÊn</v>
          </cell>
          <cell r="E116">
            <v>7.5359999999999996</v>
          </cell>
          <cell r="F116">
            <v>999886.30761904758</v>
          </cell>
          <cell r="G116">
            <v>346912.49600000004</v>
          </cell>
          <cell r="H116">
            <v>446151.53</v>
          </cell>
          <cell r="I116">
            <v>3623924.8854130441</v>
          </cell>
          <cell r="J116">
            <v>27309897.936472699</v>
          </cell>
        </row>
        <row r="117">
          <cell r="C117" t="str">
            <v>L¾p dùng vµ th¸o dì cÇu t¹m</v>
          </cell>
          <cell r="D117" t="str">
            <v>TÊn</v>
          </cell>
          <cell r="E117">
            <v>7.5359999999999996</v>
          </cell>
          <cell r="F117">
            <v>278999.99999999994</v>
          </cell>
          <cell r="G117">
            <v>218652</v>
          </cell>
          <cell r="H117">
            <v>543277.45000000007</v>
          </cell>
          <cell r="I117">
            <v>2200391.9957527202</v>
          </cell>
          <cell r="J117">
            <v>16582154.079992497</v>
          </cell>
        </row>
        <row r="118">
          <cell r="C118" t="str">
            <v>L¾p ®Æt vµ th¸o dì rä ®¸</v>
          </cell>
          <cell r="D118" t="str">
            <v>Rä</v>
          </cell>
          <cell r="E118">
            <v>64</v>
          </cell>
          <cell r="F118">
            <v>167311.23357142857</v>
          </cell>
          <cell r="G118">
            <v>63119.520000000004</v>
          </cell>
          <cell r="H118">
            <v>0</v>
          </cell>
          <cell r="I118">
            <v>498735.7040999615</v>
          </cell>
          <cell r="J118">
            <v>31919085.062397536</v>
          </cell>
        </row>
        <row r="119">
          <cell r="C119" t="str">
            <v xml:space="preserve">§¾p ®Êt nÒn ®­êng </v>
          </cell>
          <cell r="D119" t="str">
            <v>m3</v>
          </cell>
          <cell r="E119">
            <v>2145</v>
          </cell>
          <cell r="F119">
            <v>5714.2857142857138</v>
          </cell>
          <cell r="G119">
            <v>6287.7246742857133</v>
          </cell>
          <cell r="H119">
            <v>16215.547368</v>
          </cell>
          <cell r="I119">
            <v>60797.097711059716</v>
          </cell>
          <cell r="J119">
            <v>130409774.59022309</v>
          </cell>
        </row>
        <row r="120">
          <cell r="C120" t="str">
            <v>Mãng cÊp phèi ®¸ d¨m lo¹i 1</v>
          </cell>
          <cell r="D120" t="str">
            <v>m3</v>
          </cell>
          <cell r="E120">
            <v>198</v>
          </cell>
          <cell r="F120">
            <v>211603.89028571427</v>
          </cell>
          <cell r="G120">
            <v>675.13600000000008</v>
          </cell>
          <cell r="H120">
            <v>7602.8820839999989</v>
          </cell>
          <cell r="I120">
            <v>256047.42392078004</v>
          </cell>
          <cell r="J120">
            <v>50697389.936314449</v>
          </cell>
        </row>
        <row r="121">
          <cell r="C121" t="str">
            <v>cÇu b¸nh r¸n km400+68.4</v>
          </cell>
          <cell r="D121">
            <v>50697376</v>
          </cell>
          <cell r="E121" t="str">
            <v xml:space="preserve">Coå deà </v>
          </cell>
          <cell r="F121" t="str">
            <v>kg</v>
          </cell>
          <cell r="G121">
            <v>9726</v>
          </cell>
          <cell r="H121">
            <v>6.82</v>
          </cell>
          <cell r="I121">
            <v>6.8199996948242188</v>
          </cell>
          <cell r="J121">
            <v>1806954333.0773902</v>
          </cell>
        </row>
        <row r="122">
          <cell r="C122" t="str">
            <v>1. DÇm BTCT th­êng L=15m</v>
          </cell>
          <cell r="D122">
            <v>1806953472</v>
          </cell>
          <cell r="E122" t="str">
            <v xml:space="preserve">Coå deà Þ195 (6,82kg) </v>
          </cell>
          <cell r="F122" t="str">
            <v>boä</v>
          </cell>
          <cell r="G122">
            <v>57970</v>
          </cell>
          <cell r="H122">
            <v>6.82</v>
          </cell>
          <cell r="I122">
            <v>6.8199996948242188</v>
          </cell>
          <cell r="J122">
            <v>321000000</v>
          </cell>
        </row>
        <row r="123">
          <cell r="C123" t="str">
            <v>DÇm BTCT th­êng L=15m</v>
          </cell>
          <cell r="D123" t="str">
            <v>DÇm</v>
          </cell>
          <cell r="E123">
            <v>5</v>
          </cell>
          <cell r="F123" t="e">
            <v>#N/A</v>
          </cell>
          <cell r="G123" t="e">
            <v>#N/A</v>
          </cell>
          <cell r="H123" t="e">
            <v>#N/A</v>
          </cell>
          <cell r="I123">
            <v>42000000</v>
          </cell>
          <cell r="J123">
            <v>210000000</v>
          </cell>
        </row>
        <row r="124">
          <cell r="C124" t="str">
            <v>Lao l¾p dÇm BTCT L=15m</v>
          </cell>
          <cell r="D124" t="str">
            <v>DÇm</v>
          </cell>
          <cell r="E124">
            <v>5</v>
          </cell>
          <cell r="F124" t="e">
            <v>#N/A</v>
          </cell>
          <cell r="G124" t="e">
            <v>#N/A</v>
          </cell>
          <cell r="H124" t="e">
            <v>#N/A</v>
          </cell>
          <cell r="I124">
            <v>18000000</v>
          </cell>
          <cell r="J124">
            <v>90000000</v>
          </cell>
        </row>
        <row r="125">
          <cell r="C125" t="str">
            <v>Mua vµ l¾p ®Æt gèi cÇu b»ng cao su</v>
          </cell>
          <cell r="D125" t="str">
            <v>Gèi</v>
          </cell>
          <cell r="E125">
            <v>10</v>
          </cell>
          <cell r="F125">
            <v>1581785.4</v>
          </cell>
          <cell r="G125">
            <v>30683.100000000002</v>
          </cell>
          <cell r="H125">
            <v>0</v>
          </cell>
          <cell r="I125">
            <v>2100000</v>
          </cell>
          <cell r="J125">
            <v>21000000</v>
          </cell>
        </row>
        <row r="126">
          <cell r="C126" t="str">
            <v>2. Líp phñ mÆt cÇu</v>
          </cell>
          <cell r="D126">
            <v>21000000</v>
          </cell>
          <cell r="E126" t="str">
            <v>Coát theùp caùc loaïi</v>
          </cell>
          <cell r="F126" t="str">
            <v>kg</v>
          </cell>
          <cell r="G126">
            <v>4500</v>
          </cell>
          <cell r="H126">
            <v>4500</v>
          </cell>
          <cell r="I126">
            <v>0</v>
          </cell>
          <cell r="J126">
            <v>27005956.4417837</v>
          </cell>
        </row>
        <row r="127">
          <cell r="C127" t="str">
            <v>Bª t«ng t¹o dèc M300</v>
          </cell>
          <cell r="D127" t="str">
            <v>m3</v>
          </cell>
          <cell r="E127">
            <v>12</v>
          </cell>
          <cell r="F127">
            <v>574369.22931885719</v>
          </cell>
          <cell r="G127">
            <v>40910.799999999996</v>
          </cell>
          <cell r="H127">
            <v>12642.59325</v>
          </cell>
          <cell r="I127">
            <v>983321.19550532626</v>
          </cell>
          <cell r="J127">
            <v>11799854.346063916</v>
          </cell>
        </row>
        <row r="128">
          <cell r="C128" t="str">
            <v>BTN h¹t mÞn dµy 5cm</v>
          </cell>
          <cell r="D128" t="str">
            <v>m2</v>
          </cell>
          <cell r="E128">
            <v>120</v>
          </cell>
          <cell r="F128">
            <v>42468.434871299731</v>
          </cell>
          <cell r="G128">
            <v>329.74254000000002</v>
          </cell>
          <cell r="H128">
            <v>2021.9958464000001</v>
          </cell>
          <cell r="I128">
            <v>57176.14270663201</v>
          </cell>
          <cell r="J128">
            <v>6861137.1247958411</v>
          </cell>
        </row>
        <row r="129">
          <cell r="C129" t="str">
            <v>Cèt thÐp c¸c lo¹i</v>
          </cell>
          <cell r="D129" t="str">
            <v>TÊn</v>
          </cell>
          <cell r="E129">
            <v>1.2</v>
          </cell>
          <cell r="F129">
            <v>4911215.3371428577</v>
          </cell>
          <cell r="G129">
            <v>159406.01</v>
          </cell>
          <cell r="H129">
            <v>99583.053999999989</v>
          </cell>
          <cell r="I129">
            <v>6954137.4757699519</v>
          </cell>
          <cell r="J129">
            <v>8344964.9709239416</v>
          </cell>
        </row>
        <row r="130">
          <cell r="C130" t="str">
            <v>3. Lan can tay vÞn b»ng BTCT</v>
          </cell>
          <cell r="D130" t="str">
            <v>md</v>
          </cell>
          <cell r="E130">
            <v>56.36</v>
          </cell>
          <cell r="F130" t="str">
            <v>kg</v>
          </cell>
          <cell r="G130">
            <v>4500</v>
          </cell>
          <cell r="H130">
            <v>4500</v>
          </cell>
          <cell r="I130">
            <v>450000</v>
          </cell>
          <cell r="J130">
            <v>25362000</v>
          </cell>
        </row>
        <row r="131">
          <cell r="C131" t="str">
            <v>4. B¶n dÉn KT(300x220x20)cm</v>
          </cell>
          <cell r="D131" t="str">
            <v>b¶n</v>
          </cell>
          <cell r="E131">
            <v>8</v>
          </cell>
          <cell r="F131" t="str">
            <v>coät</v>
          </cell>
          <cell r="G131">
            <v>1042857.3809523809</v>
          </cell>
          <cell r="H131">
            <v>1000</v>
          </cell>
          <cell r="I131">
            <v>2200000</v>
          </cell>
          <cell r="J131">
            <v>17600000</v>
          </cell>
        </row>
        <row r="132">
          <cell r="C132" t="str">
            <v>5. Khe co d·n cao su</v>
          </cell>
          <cell r="D132" t="str">
            <v>md</v>
          </cell>
          <cell r="E132">
            <v>16</v>
          </cell>
          <cell r="F132" t="str">
            <v>coät</v>
          </cell>
          <cell r="G132">
            <v>1169500</v>
          </cell>
          <cell r="H132">
            <v>1000</v>
          </cell>
          <cell r="I132">
            <v>2500000</v>
          </cell>
          <cell r="J132">
            <v>40000000</v>
          </cell>
        </row>
        <row r="133">
          <cell r="C133" t="str">
            <v>6. T­êng hé lan mÒm</v>
          </cell>
          <cell r="D133" t="str">
            <v>md</v>
          </cell>
          <cell r="E133">
            <v>40</v>
          </cell>
          <cell r="F133" t="str">
            <v>coät</v>
          </cell>
          <cell r="G133">
            <v>1433333.7619047619</v>
          </cell>
          <cell r="H133">
            <v>1200</v>
          </cell>
          <cell r="I133">
            <v>450000</v>
          </cell>
          <cell r="J133">
            <v>18000000</v>
          </cell>
        </row>
        <row r="134">
          <cell r="C134" t="str">
            <v>7. Mè cÇu</v>
          </cell>
          <cell r="D134" t="str">
            <v>BTLT An Giang</v>
          </cell>
          <cell r="E134" t="str">
            <v>Coätï BTLT 12m (F=540)</v>
          </cell>
          <cell r="F134" t="str">
            <v>coät</v>
          </cell>
          <cell r="G134">
            <v>1470500</v>
          </cell>
          <cell r="H134">
            <v>1200</v>
          </cell>
          <cell r="I134">
            <v>0</v>
          </cell>
          <cell r="J134">
            <v>876493450.70468807</v>
          </cell>
        </row>
        <row r="135">
          <cell r="C135" t="str">
            <v>Bª t«ng M300</v>
          </cell>
          <cell r="D135" t="str">
            <v>m3</v>
          </cell>
          <cell r="E135">
            <v>248.58</v>
          </cell>
          <cell r="F135">
            <v>563323.6672165714</v>
          </cell>
          <cell r="G135">
            <v>83931.68</v>
          </cell>
          <cell r="H135">
            <v>50524.219980000002</v>
          </cell>
          <cell r="I135">
            <v>1211661.7359944407</v>
          </cell>
          <cell r="J135">
            <v>301194874.33349812</v>
          </cell>
        </row>
        <row r="136">
          <cell r="C136" t="str">
            <v>Bª t«ng M250</v>
          </cell>
          <cell r="D136" t="str">
            <v>m3</v>
          </cell>
          <cell r="E136">
            <v>56.58</v>
          </cell>
          <cell r="F136">
            <v>467896.36724971433</v>
          </cell>
          <cell r="G136">
            <v>44651.040000000001</v>
          </cell>
          <cell r="H136">
            <v>50524.219980000002</v>
          </cell>
          <cell r="I136">
            <v>913830.47055423819</v>
          </cell>
          <cell r="J136">
            <v>51704528.023958795</v>
          </cell>
        </row>
        <row r="137">
          <cell r="C137" t="str">
            <v>Bª t«ng lãt mãng M100 ®¸ 4x6</v>
          </cell>
          <cell r="D137" t="str">
            <v>m3</v>
          </cell>
          <cell r="E137">
            <v>7.2</v>
          </cell>
          <cell r="F137">
            <v>261846.0050055357</v>
          </cell>
          <cell r="G137">
            <v>22898.699999999997</v>
          </cell>
          <cell r="H137">
            <v>12040.565000000001</v>
          </cell>
          <cell r="I137">
            <v>476409.41943829454</v>
          </cell>
          <cell r="J137">
            <v>3430147.8199557206</v>
          </cell>
        </row>
        <row r="138">
          <cell r="C138" t="str">
            <v>Cèt thÐp c¸c lo¹i</v>
          </cell>
          <cell r="D138" t="str">
            <v>TÊn</v>
          </cell>
          <cell r="E138">
            <v>21.361000000000001</v>
          </cell>
          <cell r="F138">
            <v>4932735.3371428577</v>
          </cell>
          <cell r="G138">
            <v>179831.68000000002</v>
          </cell>
          <cell r="H138">
            <v>210581.53</v>
          </cell>
          <cell r="I138">
            <v>7224454.8297665929</v>
          </cell>
          <cell r="J138">
            <v>154321579.61864421</v>
          </cell>
        </row>
        <row r="139">
          <cell r="C139" t="str">
            <v>§¸ héc x©y tø nãn M100</v>
          </cell>
          <cell r="D139" t="str">
            <v>m3</v>
          </cell>
          <cell r="E139">
            <v>52.75</v>
          </cell>
          <cell r="F139">
            <v>278810.8254982286</v>
          </cell>
          <cell r="G139">
            <v>35358.619999999995</v>
          </cell>
          <cell r="H139">
            <v>0</v>
          </cell>
          <cell r="I139">
            <v>488783.70716064883</v>
          </cell>
          <cell r="J139">
            <v>25783340.552724227</v>
          </cell>
        </row>
        <row r="140">
          <cell r="C140" t="str">
            <v>§¸ héc x©y taluy v÷a M100</v>
          </cell>
          <cell r="D140" t="str">
            <v>m3</v>
          </cell>
          <cell r="E140">
            <v>75</v>
          </cell>
          <cell r="F140">
            <v>248531.96105274287</v>
          </cell>
          <cell r="G140">
            <v>31998.09</v>
          </cell>
          <cell r="H140">
            <v>0</v>
          </cell>
          <cell r="I140">
            <v>437566.59880956577</v>
          </cell>
          <cell r="J140">
            <v>32817494.910717431</v>
          </cell>
        </row>
        <row r="141">
          <cell r="C141" t="str">
            <v>§¸ héc x©y mãng, ch©n khay M100</v>
          </cell>
          <cell r="D141" t="str">
            <v>m3</v>
          </cell>
          <cell r="E141">
            <v>62.97</v>
          </cell>
          <cell r="F141">
            <v>248531.96105274287</v>
          </cell>
          <cell r="G141">
            <v>27907.01</v>
          </cell>
          <cell r="H141">
            <v>0</v>
          </cell>
          <cell r="I141">
            <v>421653.28258626495</v>
          </cell>
          <cell r="J141">
            <v>26551507.204457104</v>
          </cell>
        </row>
        <row r="142">
          <cell r="C142" t="str">
            <v xml:space="preserve">D¨m s¹n ®Öm </v>
          </cell>
          <cell r="D142" t="str">
            <v>m3</v>
          </cell>
          <cell r="E142">
            <v>68.55</v>
          </cell>
          <cell r="F142">
            <v>135855.41509523807</v>
          </cell>
          <cell r="G142">
            <v>30115.26</v>
          </cell>
          <cell r="H142">
            <v>0</v>
          </cell>
          <cell r="I142">
            <v>288292.40124649595</v>
          </cell>
          <cell r="J142">
            <v>19762444.105447296</v>
          </cell>
        </row>
        <row r="143">
          <cell r="C143" t="str">
            <v xml:space="preserve">§µo mãng ®Êt cÊp 3 </v>
          </cell>
          <cell r="D143" t="str">
            <v>m3</v>
          </cell>
          <cell r="E143">
            <v>3074.75</v>
          </cell>
          <cell r="F143">
            <v>0</v>
          </cell>
          <cell r="G143">
            <v>5890.0582800000002</v>
          </cell>
          <cell r="H143">
            <v>2404.6233119999997</v>
          </cell>
          <cell r="I143">
            <v>26458.435658106639</v>
          </cell>
          <cell r="J143">
            <v>81353075.039763391</v>
          </cell>
        </row>
        <row r="144">
          <cell r="C144" t="str">
            <v>§¾p ®Êt cÊp 3</v>
          </cell>
          <cell r="D144" t="str">
            <v>m3</v>
          </cell>
          <cell r="E144">
            <v>3195.49</v>
          </cell>
          <cell r="F144">
            <v>0</v>
          </cell>
          <cell r="G144">
            <v>9298.26</v>
          </cell>
          <cell r="H144">
            <v>0</v>
          </cell>
          <cell r="I144">
            <v>36167.992732107356</v>
          </cell>
          <cell r="J144">
            <v>115574459.09552172</v>
          </cell>
        </row>
        <row r="145">
          <cell r="C145" t="str">
            <v>Thi c«ng mè</v>
          </cell>
          <cell r="D145" t="str">
            <v>TB</v>
          </cell>
          <cell r="E145" t="str">
            <v>Cöø traøm 5m</v>
          </cell>
          <cell r="F145" t="str">
            <v>caây</v>
          </cell>
          <cell r="G145">
            <v>13000</v>
          </cell>
          <cell r="H145">
            <v>13000</v>
          </cell>
          <cell r="I145">
            <v>13000</v>
          </cell>
          <cell r="J145">
            <v>64000000</v>
          </cell>
        </row>
        <row r="146">
          <cell r="C146" t="str">
            <v xml:space="preserve">8. Cäc BTCT (35x35)cm </v>
          </cell>
          <cell r="D146" t="str">
            <v>md</v>
          </cell>
          <cell r="E146">
            <v>480</v>
          </cell>
          <cell r="F146" t="str">
            <v>caùi</v>
          </cell>
          <cell r="G146">
            <v>31500</v>
          </cell>
          <cell r="H146">
            <v>31500</v>
          </cell>
          <cell r="I146">
            <v>400000</v>
          </cell>
          <cell r="J146">
            <v>192000000</v>
          </cell>
        </row>
        <row r="147">
          <cell r="C147" t="str">
            <v>9. Ph¸ dì cÇu cò</v>
          </cell>
          <cell r="D147">
            <v>192000000</v>
          </cell>
          <cell r="E147" t="str">
            <v>Daây chaûy 30K ( fuselink )</v>
          </cell>
          <cell r="F147" t="str">
            <v>caùi</v>
          </cell>
          <cell r="G147">
            <v>31500</v>
          </cell>
          <cell r="H147">
            <v>31500</v>
          </cell>
          <cell r="I147">
            <v>31500</v>
          </cell>
          <cell r="J147">
            <v>27858183.286820337</v>
          </cell>
        </row>
        <row r="148">
          <cell r="C148" t="str">
            <v>§Ëp bá bª t«ng cÇu cò</v>
          </cell>
          <cell r="D148" t="str">
            <v>m3</v>
          </cell>
          <cell r="E148">
            <v>43.22</v>
          </cell>
          <cell r="F148">
            <v>0</v>
          </cell>
          <cell r="G148">
            <v>68671.7</v>
          </cell>
          <cell r="H148">
            <v>0</v>
          </cell>
          <cell r="I148">
            <v>267116.37946255063</v>
          </cell>
          <cell r="J148">
            <v>11544769.920371437</v>
          </cell>
        </row>
        <row r="149">
          <cell r="C149" t="str">
            <v>§Ëp bá ®¸ héc x©y cò</v>
          </cell>
          <cell r="D149" t="str">
            <v>m3</v>
          </cell>
          <cell r="E149">
            <v>188.84200000000001</v>
          </cell>
          <cell r="F149">
            <v>0</v>
          </cell>
          <cell r="G149">
            <v>22208.720000000001</v>
          </cell>
          <cell r="H149">
            <v>0</v>
          </cell>
          <cell r="I149">
            <v>86386.573783633401</v>
          </cell>
          <cell r="J149">
            <v>16313413.3664489</v>
          </cell>
        </row>
        <row r="150">
          <cell r="C150" t="str">
            <v>10. H¹ng môc kh¸c</v>
          </cell>
          <cell r="D150" t="str">
            <v>TB</v>
          </cell>
          <cell r="E150" t="str">
            <v>DS 24kV 400A</v>
          </cell>
          <cell r="F150" t="str">
            <v>boä</v>
          </cell>
          <cell r="G150">
            <v>1800000</v>
          </cell>
          <cell r="H150">
            <v>1800000</v>
          </cell>
          <cell r="I150">
            <v>0</v>
          </cell>
          <cell r="J150">
            <v>52000000</v>
          </cell>
        </row>
        <row r="151">
          <cell r="C151" t="str">
            <v>§¾p ®Êt ®ª quai</v>
          </cell>
          <cell r="D151" t="str">
            <v>m3</v>
          </cell>
          <cell r="E151">
            <v>115</v>
          </cell>
          <cell r="F151">
            <v>0</v>
          </cell>
          <cell r="G151">
            <v>29528.04</v>
          </cell>
          <cell r="H151">
            <v>0</v>
          </cell>
          <cell r="I151">
            <v>137828.35964320746</v>
          </cell>
          <cell r="J151">
            <v>15850261.358968858</v>
          </cell>
        </row>
        <row r="152">
          <cell r="C152" t="str">
            <v>M¸y b¬m n­íc</v>
          </cell>
          <cell r="D152" t="str">
            <v>Ca</v>
          </cell>
          <cell r="E152">
            <v>52</v>
          </cell>
          <cell r="F152">
            <v>0</v>
          </cell>
          <cell r="G152">
            <v>0</v>
          </cell>
          <cell r="H152">
            <v>466499</v>
          </cell>
          <cell r="I152">
            <v>625657.55711489427</v>
          </cell>
          <cell r="J152">
            <v>32534192.969974503</v>
          </cell>
        </row>
        <row r="153">
          <cell r="C153" t="str">
            <v>Mua vµ l¾p ®Æt biÓn b¸o ®­êng bé</v>
          </cell>
          <cell r="D153" t="str">
            <v>Bé</v>
          </cell>
          <cell r="E153">
            <v>4</v>
          </cell>
          <cell r="F153">
            <v>594310.03418620001</v>
          </cell>
          <cell r="G153">
            <v>9170.9856</v>
          </cell>
          <cell r="H153">
            <v>2246.2963200000004</v>
          </cell>
          <cell r="I153">
            <v>860000</v>
          </cell>
          <cell r="J153">
            <v>3440000</v>
          </cell>
        </row>
        <row r="154">
          <cell r="C154" t="str">
            <v>11. TuyÕn tr¸nh</v>
          </cell>
          <cell r="D154" t="str">
            <v>Bé</v>
          </cell>
          <cell r="E154">
            <v>4</v>
          </cell>
          <cell r="F154">
            <v>594310.03418620001</v>
          </cell>
          <cell r="G154">
            <v>9170.9856</v>
          </cell>
          <cell r="H154">
            <v>2246.2963200000004</v>
          </cell>
          <cell r="I154">
            <v>0</v>
          </cell>
          <cell r="J154">
            <v>209634742.64409792</v>
          </cell>
        </row>
        <row r="155">
          <cell r="C155" t="str">
            <v>DÇm I500 lµm cÇu t¹m</v>
          </cell>
          <cell r="D155" t="str">
            <v>TÊn</v>
          </cell>
          <cell r="E155">
            <v>7.5359999999999996</v>
          </cell>
          <cell r="F155">
            <v>999886.30761904758</v>
          </cell>
          <cell r="G155">
            <v>346912.49600000004</v>
          </cell>
          <cell r="H155">
            <v>446151.53</v>
          </cell>
          <cell r="I155">
            <v>3623924.8854130441</v>
          </cell>
          <cell r="J155">
            <v>27309897.936472699</v>
          </cell>
        </row>
        <row r="156">
          <cell r="C156" t="str">
            <v>L¾p dùng vµ th¸o dì cÇu t¹m</v>
          </cell>
          <cell r="D156" t="str">
            <v>TÊn</v>
          </cell>
          <cell r="E156">
            <v>7.5359999999999996</v>
          </cell>
          <cell r="F156">
            <v>278999.99999999994</v>
          </cell>
          <cell r="G156">
            <v>218652</v>
          </cell>
          <cell r="H156">
            <v>543277.45000000007</v>
          </cell>
          <cell r="I156">
            <v>2200391.9957527202</v>
          </cell>
          <cell r="J156">
            <v>16582154.079992497</v>
          </cell>
        </row>
        <row r="157">
          <cell r="C157" t="str">
            <v>L¾p ®Æt vµ th¸o dì rä ®¸</v>
          </cell>
          <cell r="D157" t="str">
            <v>Rä</v>
          </cell>
          <cell r="E157">
            <v>80</v>
          </cell>
          <cell r="F157">
            <v>167311.23357142857</v>
          </cell>
          <cell r="G157">
            <v>63119.520000000004</v>
          </cell>
          <cell r="H157">
            <v>0</v>
          </cell>
          <cell r="I157">
            <v>498735.7040999615</v>
          </cell>
          <cell r="J157">
            <v>39898856.327996917</v>
          </cell>
        </row>
        <row r="158">
          <cell r="C158" t="str">
            <v xml:space="preserve">§¾p ®Êt nÒn ®­êng </v>
          </cell>
          <cell r="D158" t="str">
            <v>m3</v>
          </cell>
          <cell r="E158">
            <v>1375</v>
          </cell>
          <cell r="F158">
            <v>5714.2857142857138</v>
          </cell>
          <cell r="G158">
            <v>6287.7246742857133</v>
          </cell>
          <cell r="H158">
            <v>16215.547368</v>
          </cell>
          <cell r="I158">
            <v>60797.097711059716</v>
          </cell>
          <cell r="J158">
            <v>83596009.352707103</v>
          </cell>
        </row>
        <row r="159">
          <cell r="C159" t="str">
            <v>Mãng cÊp phèi ®¸ d¨m lo¹i 1</v>
          </cell>
          <cell r="D159" t="str">
            <v>m3</v>
          </cell>
          <cell r="E159">
            <v>165</v>
          </cell>
          <cell r="F159">
            <v>211603.89028571427</v>
          </cell>
          <cell r="G159">
            <v>675.13600000000008</v>
          </cell>
          <cell r="H159">
            <v>7602.8820839999989</v>
          </cell>
          <cell r="I159">
            <v>256047.42392078004</v>
          </cell>
          <cell r="J159">
            <v>42247824.94692871</v>
          </cell>
        </row>
        <row r="160">
          <cell r="C160" t="str">
            <v>cÇu c©y ng·i km401+18.63</v>
          </cell>
          <cell r="D160">
            <v>42247808</v>
          </cell>
          <cell r="E160" t="str">
            <v>Giaù ñôõ FCO-1pha</v>
          </cell>
          <cell r="F160" t="str">
            <v>boä</v>
          </cell>
          <cell r="G160">
            <v>33600</v>
          </cell>
          <cell r="H160">
            <v>3.2</v>
          </cell>
          <cell r="I160">
            <v>3.1999988555908203</v>
          </cell>
          <cell r="J160">
            <v>1511488655.496485</v>
          </cell>
        </row>
        <row r="161">
          <cell r="C161" t="str">
            <v>1. DÇm BTCT th­êng L=15m</v>
          </cell>
          <cell r="D161">
            <v>1511488512</v>
          </cell>
          <cell r="E161" t="str">
            <v>Haéc ín</v>
          </cell>
          <cell r="F161" t="str">
            <v>kg</v>
          </cell>
          <cell r="G161">
            <v>10000</v>
          </cell>
          <cell r="H161">
            <v>10000</v>
          </cell>
          <cell r="I161">
            <v>10000</v>
          </cell>
          <cell r="J161">
            <v>321000000</v>
          </cell>
        </row>
        <row r="162">
          <cell r="C162" t="str">
            <v>DÇm BTCT th­êng L=15m</v>
          </cell>
          <cell r="D162" t="str">
            <v>DÇm</v>
          </cell>
          <cell r="E162">
            <v>5</v>
          </cell>
          <cell r="F162" t="e">
            <v>#N/A</v>
          </cell>
          <cell r="G162" t="e">
            <v>#N/A</v>
          </cell>
          <cell r="H162" t="e">
            <v>#N/A</v>
          </cell>
          <cell r="I162">
            <v>42000000</v>
          </cell>
          <cell r="J162">
            <v>210000000</v>
          </cell>
        </row>
        <row r="163">
          <cell r="C163" t="str">
            <v>Lao l¾p dÇm BTCT L=15m</v>
          </cell>
          <cell r="D163" t="str">
            <v>DÇm</v>
          </cell>
          <cell r="E163">
            <v>5</v>
          </cell>
          <cell r="F163" t="e">
            <v>#N/A</v>
          </cell>
          <cell r="G163" t="e">
            <v>#N/A</v>
          </cell>
          <cell r="H163" t="e">
            <v>#N/A</v>
          </cell>
          <cell r="I163">
            <v>18000000</v>
          </cell>
          <cell r="J163">
            <v>90000000</v>
          </cell>
        </row>
        <row r="164">
          <cell r="C164" t="str">
            <v>Mua vµ l¾p ®Æt gèi cÇu b»ng cao su</v>
          </cell>
          <cell r="D164" t="str">
            <v>Gèi</v>
          </cell>
          <cell r="E164">
            <v>10</v>
          </cell>
          <cell r="F164">
            <v>1581785.4</v>
          </cell>
          <cell r="G164">
            <v>30683.100000000002</v>
          </cell>
          <cell r="H164">
            <v>0</v>
          </cell>
          <cell r="I164">
            <v>2100000</v>
          </cell>
          <cell r="J164">
            <v>21000000</v>
          </cell>
        </row>
        <row r="165">
          <cell r="C165" t="str">
            <v>2. Líp phñ mÆt cÇu</v>
          </cell>
          <cell r="D165" t="str">
            <v>NM Cô Ñieän</v>
          </cell>
          <cell r="E165" t="str">
            <v>Keïp caêng daây</v>
          </cell>
          <cell r="F165" t="str">
            <v>caùi</v>
          </cell>
          <cell r="G165">
            <v>54762</v>
          </cell>
          <cell r="H165">
            <v>5.3</v>
          </cell>
          <cell r="I165">
            <v>0</v>
          </cell>
          <cell r="J165">
            <v>27005956.4417837</v>
          </cell>
        </row>
        <row r="166">
          <cell r="C166" t="str">
            <v>Bª t«ng t¹o dèc M300</v>
          </cell>
          <cell r="D166" t="str">
            <v>m3</v>
          </cell>
          <cell r="E166">
            <v>12</v>
          </cell>
          <cell r="F166">
            <v>574369.22931885719</v>
          </cell>
          <cell r="G166">
            <v>40910.799999999996</v>
          </cell>
          <cell r="H166">
            <v>12642.59325</v>
          </cell>
          <cell r="I166">
            <v>983321.19550532626</v>
          </cell>
          <cell r="J166">
            <v>11799854.346063916</v>
          </cell>
        </row>
        <row r="167">
          <cell r="C167" t="str">
            <v>BTN h¹t mÞn dµy 5cm</v>
          </cell>
          <cell r="D167" t="str">
            <v>m2</v>
          </cell>
          <cell r="E167">
            <v>120</v>
          </cell>
          <cell r="F167">
            <v>42468.434871299731</v>
          </cell>
          <cell r="G167">
            <v>329.74254000000002</v>
          </cell>
          <cell r="H167">
            <v>2021.9958464000001</v>
          </cell>
          <cell r="I167">
            <v>57176.14270663201</v>
          </cell>
          <cell r="J167">
            <v>6861137.1247958411</v>
          </cell>
        </row>
        <row r="168">
          <cell r="C168" t="str">
            <v>Cèt thÐp c¸c lo¹i</v>
          </cell>
          <cell r="D168" t="str">
            <v>TÊn</v>
          </cell>
          <cell r="E168">
            <v>1.2</v>
          </cell>
          <cell r="F168">
            <v>4911215.3371428577</v>
          </cell>
          <cell r="G168">
            <v>159406.01</v>
          </cell>
          <cell r="H168">
            <v>99583.053999999989</v>
          </cell>
          <cell r="I168">
            <v>6954137.4757699519</v>
          </cell>
          <cell r="J168">
            <v>8344964.9709239416</v>
          </cell>
        </row>
        <row r="169">
          <cell r="C169" t="str">
            <v>3. Lan can tay vÞn b»ng BTCT</v>
          </cell>
          <cell r="D169" t="str">
            <v>md</v>
          </cell>
          <cell r="E169">
            <v>44.04</v>
          </cell>
          <cell r="F169" t="str">
            <v>caùi</v>
          </cell>
          <cell r="G169">
            <v>25000</v>
          </cell>
          <cell r="H169">
            <v>0.9</v>
          </cell>
          <cell r="I169">
            <v>450000</v>
          </cell>
          <cell r="J169">
            <v>19818000</v>
          </cell>
        </row>
        <row r="170">
          <cell r="C170" t="str">
            <v>4. B¶n dÉn KT(300x220x20)cm</v>
          </cell>
          <cell r="D170" t="str">
            <v>b¶n</v>
          </cell>
          <cell r="E170">
            <v>8</v>
          </cell>
          <cell r="F170" t="str">
            <v>caùi</v>
          </cell>
          <cell r="G170">
            <v>6875</v>
          </cell>
          <cell r="H170">
            <v>0.7</v>
          </cell>
          <cell r="I170">
            <v>2200000</v>
          </cell>
          <cell r="J170">
            <v>17600000</v>
          </cell>
        </row>
        <row r="171">
          <cell r="C171" t="str">
            <v>5. Khe co d·n cao su</v>
          </cell>
          <cell r="D171" t="str">
            <v>md</v>
          </cell>
          <cell r="E171">
            <v>16</v>
          </cell>
          <cell r="F171" t="str">
            <v>caùi</v>
          </cell>
          <cell r="G171">
            <v>3727</v>
          </cell>
          <cell r="H171">
            <v>0.9</v>
          </cell>
          <cell r="I171">
            <v>2500000</v>
          </cell>
          <cell r="J171">
            <v>40000000</v>
          </cell>
        </row>
        <row r="172">
          <cell r="C172" t="str">
            <v>6. T­êng hé lan mÒm</v>
          </cell>
          <cell r="D172" t="str">
            <v>md</v>
          </cell>
          <cell r="E172">
            <v>40</v>
          </cell>
          <cell r="F172">
            <v>594310.03418620001</v>
          </cell>
          <cell r="G172">
            <v>9170.9856</v>
          </cell>
          <cell r="H172">
            <v>2246.2963200000004</v>
          </cell>
          <cell r="I172">
            <v>450000</v>
          </cell>
          <cell r="J172">
            <v>18000000</v>
          </cell>
        </row>
        <row r="173">
          <cell r="C173" t="str">
            <v>7. Mè cÇu</v>
          </cell>
          <cell r="D173" t="str">
            <v>NM Cô Ñieän</v>
          </cell>
          <cell r="E173" t="str">
            <v>Keïp caùp nhoâm cho côõ daây 185mm2</v>
          </cell>
          <cell r="F173" t="str">
            <v>caùi</v>
          </cell>
          <cell r="G173">
            <v>31429</v>
          </cell>
          <cell r="H173">
            <v>0.9</v>
          </cell>
          <cell r="I173">
            <v>0</v>
          </cell>
          <cell r="J173">
            <v>517250349.20303231</v>
          </cell>
        </row>
        <row r="174">
          <cell r="C174" t="str">
            <v>Bª t«ng M300</v>
          </cell>
          <cell r="D174" t="str">
            <v>m3</v>
          </cell>
          <cell r="E174">
            <v>146.88</v>
          </cell>
          <cell r="F174">
            <v>563323.6672165714</v>
          </cell>
          <cell r="G174">
            <v>83931.68</v>
          </cell>
          <cell r="H174">
            <v>50524.219980000002</v>
          </cell>
          <cell r="I174">
            <v>1211661.7359944407</v>
          </cell>
          <cell r="J174">
            <v>177968875.78286344</v>
          </cell>
        </row>
        <row r="175">
          <cell r="C175" t="str">
            <v>Bª t«ng M250</v>
          </cell>
          <cell r="D175" t="str">
            <v>m3</v>
          </cell>
          <cell r="E175">
            <v>18.32</v>
          </cell>
          <cell r="F175">
            <v>467896.36724971433</v>
          </cell>
          <cell r="G175">
            <v>44651.040000000001</v>
          </cell>
          <cell r="H175">
            <v>50524.219980000002</v>
          </cell>
          <cell r="I175">
            <v>913830.47055423819</v>
          </cell>
          <cell r="J175">
            <v>16741374.220553644</v>
          </cell>
        </row>
        <row r="176">
          <cell r="C176" t="str">
            <v>Bª t«ng lãt mãng M100 ®¸ 4x6</v>
          </cell>
          <cell r="D176" t="str">
            <v>m3</v>
          </cell>
          <cell r="E176">
            <v>6.3</v>
          </cell>
          <cell r="F176">
            <v>261846.0050055357</v>
          </cell>
          <cell r="G176">
            <v>22898.699999999997</v>
          </cell>
          <cell r="H176">
            <v>12040.565000000001</v>
          </cell>
          <cell r="I176">
            <v>476409.41943829454</v>
          </cell>
          <cell r="J176">
            <v>3001379.3424612554</v>
          </cell>
        </row>
        <row r="177">
          <cell r="C177" t="str">
            <v>Cèt thÐp c¸c lo¹i</v>
          </cell>
          <cell r="D177" t="str">
            <v>TÊn</v>
          </cell>
          <cell r="E177">
            <v>11.564</v>
          </cell>
          <cell r="F177">
            <v>4932735.3371428577</v>
          </cell>
          <cell r="G177">
            <v>179831.68000000002</v>
          </cell>
          <cell r="H177">
            <v>210581.53</v>
          </cell>
          <cell r="I177">
            <v>7224454.8297665929</v>
          </cell>
          <cell r="J177">
            <v>83543595.651420876</v>
          </cell>
        </row>
        <row r="178">
          <cell r="C178" t="str">
            <v>§¸ héc x©y tø nãn M100</v>
          </cell>
          <cell r="D178" t="str">
            <v>m3</v>
          </cell>
          <cell r="E178">
            <v>85.49</v>
          </cell>
          <cell r="F178">
            <v>278810.8254982286</v>
          </cell>
          <cell r="G178">
            <v>35358.619999999995</v>
          </cell>
          <cell r="H178">
            <v>0</v>
          </cell>
          <cell r="I178">
            <v>488783.70716064883</v>
          </cell>
          <cell r="J178">
            <v>41786119.125163868</v>
          </cell>
        </row>
        <row r="179">
          <cell r="C179" t="str">
            <v>§¸ héc x©y taluy v÷a M100</v>
          </cell>
          <cell r="D179" t="str">
            <v>m3</v>
          </cell>
          <cell r="E179">
            <v>81</v>
          </cell>
          <cell r="F179">
            <v>248531.96105274287</v>
          </cell>
          <cell r="G179">
            <v>31998.09</v>
          </cell>
          <cell r="H179">
            <v>0</v>
          </cell>
          <cell r="I179">
            <v>437566.59880956577</v>
          </cell>
          <cell r="J179">
            <v>35442894.503574826</v>
          </cell>
        </row>
        <row r="180">
          <cell r="C180" t="str">
            <v>§¸ héc x©y mãng, ch©n khay M100</v>
          </cell>
          <cell r="D180" t="str">
            <v>m3</v>
          </cell>
          <cell r="E180">
            <v>67.5</v>
          </cell>
          <cell r="F180">
            <v>248531.96105274287</v>
          </cell>
          <cell r="G180">
            <v>27907.01</v>
          </cell>
          <cell r="H180">
            <v>0</v>
          </cell>
          <cell r="I180">
            <v>421653.28258626495</v>
          </cell>
          <cell r="J180">
            <v>28461596.574572884</v>
          </cell>
        </row>
        <row r="181">
          <cell r="C181" t="str">
            <v xml:space="preserve">D¨m s¹n ®Öm </v>
          </cell>
          <cell r="D181" t="str">
            <v>m3</v>
          </cell>
          <cell r="E181">
            <v>71.09</v>
          </cell>
          <cell r="F181">
            <v>135855.41509523807</v>
          </cell>
          <cell r="G181">
            <v>30115.26</v>
          </cell>
          <cell r="H181">
            <v>0</v>
          </cell>
          <cell r="I181">
            <v>288292.40124649595</v>
          </cell>
          <cell r="J181">
            <v>20494706.804613397</v>
          </cell>
        </row>
        <row r="182">
          <cell r="C182" t="str">
            <v xml:space="preserve">§µo mãng ®Êt cÊp 3 </v>
          </cell>
          <cell r="D182" t="str">
            <v>m3</v>
          </cell>
          <cell r="E182">
            <v>708.5</v>
          </cell>
          <cell r="F182">
            <v>0</v>
          </cell>
          <cell r="G182">
            <v>5890.0582800000002</v>
          </cell>
          <cell r="H182">
            <v>2404.6233119999997</v>
          </cell>
          <cell r="I182">
            <v>26458.435658106639</v>
          </cell>
          <cell r="J182">
            <v>18745801.663768552</v>
          </cell>
        </row>
        <row r="183">
          <cell r="C183" t="str">
            <v>§¾p ®Êt cÊp 3</v>
          </cell>
          <cell r="D183" t="str">
            <v>m3</v>
          </cell>
          <cell r="E183">
            <v>1550.1</v>
          </cell>
          <cell r="F183">
            <v>0</v>
          </cell>
          <cell r="G183">
            <v>9298.26</v>
          </cell>
          <cell r="H183">
            <v>0</v>
          </cell>
          <cell r="I183">
            <v>36167.992732107356</v>
          </cell>
          <cell r="J183">
            <v>56064005.534039609</v>
          </cell>
        </row>
        <row r="184">
          <cell r="C184" t="str">
            <v>Thi c«ng mè</v>
          </cell>
          <cell r="D184" t="str">
            <v>TB</v>
          </cell>
          <cell r="E184" t="str">
            <v>Keïp daây 2 raõnh cho daây 70-50mm2</v>
          </cell>
          <cell r="F184" t="str">
            <v>caùi</v>
          </cell>
          <cell r="G184">
            <v>12386</v>
          </cell>
          <cell r="H184">
            <v>0.25</v>
          </cell>
          <cell r="I184">
            <v>0.25</v>
          </cell>
          <cell r="J184">
            <v>35000000</v>
          </cell>
        </row>
        <row r="185">
          <cell r="C185" t="str">
            <v xml:space="preserve">8. Cäc BTCT (35x35)cm </v>
          </cell>
          <cell r="D185" t="str">
            <v>md</v>
          </cell>
          <cell r="E185">
            <v>360</v>
          </cell>
          <cell r="F185" t="str">
            <v>caùi</v>
          </cell>
          <cell r="G185">
            <v>18636</v>
          </cell>
          <cell r="H185">
            <v>0.25</v>
          </cell>
          <cell r="I185">
            <v>400000</v>
          </cell>
          <cell r="J185">
            <v>144000000</v>
          </cell>
        </row>
        <row r="186">
          <cell r="C186" t="str">
            <v>9. H¹ng môc kh¸c</v>
          </cell>
          <cell r="D186" t="str">
            <v>TB</v>
          </cell>
          <cell r="E186" t="str">
            <v>Keïp daây 2 raõnh cho daây AC-120</v>
          </cell>
          <cell r="F186" t="str">
            <v>caùi</v>
          </cell>
          <cell r="G186">
            <v>24000</v>
          </cell>
          <cell r="H186">
            <v>0.25</v>
          </cell>
          <cell r="I186">
            <v>0</v>
          </cell>
          <cell r="J186">
            <v>30000000</v>
          </cell>
        </row>
        <row r="187">
          <cell r="C187" t="str">
            <v>§¾p ®Êt ®ª quai</v>
          </cell>
          <cell r="D187" t="str">
            <v>m3</v>
          </cell>
          <cell r="E187">
            <v>54.32</v>
          </cell>
          <cell r="F187">
            <v>0</v>
          </cell>
          <cell r="G187">
            <v>29528.04</v>
          </cell>
          <cell r="H187">
            <v>0</v>
          </cell>
          <cell r="I187">
            <v>137828.35964320746</v>
          </cell>
          <cell r="J187">
            <v>7486836.4958190294</v>
          </cell>
        </row>
        <row r="188">
          <cell r="C188" t="str">
            <v>M¸y b¬m n­íc</v>
          </cell>
          <cell r="D188" t="str">
            <v>Ca</v>
          </cell>
          <cell r="E188">
            <v>30</v>
          </cell>
          <cell r="F188">
            <v>0</v>
          </cell>
          <cell r="G188">
            <v>0</v>
          </cell>
          <cell r="H188">
            <v>466499</v>
          </cell>
          <cell r="I188">
            <v>625657.55711489427</v>
          </cell>
          <cell r="J188">
            <v>18769726.713446829</v>
          </cell>
        </row>
        <row r="189">
          <cell r="C189" t="str">
            <v>Mua vµ l¾p ®Æt biÓn b¸o ®­êng bé</v>
          </cell>
          <cell r="D189" t="str">
            <v>Bé</v>
          </cell>
          <cell r="E189">
            <v>4</v>
          </cell>
          <cell r="F189">
            <v>594310.03418620001</v>
          </cell>
          <cell r="G189">
            <v>9170.9856</v>
          </cell>
          <cell r="H189">
            <v>2246.2963200000004</v>
          </cell>
          <cell r="I189">
            <v>860000</v>
          </cell>
          <cell r="J189">
            <v>3440000</v>
          </cell>
        </row>
        <row r="190">
          <cell r="C190" t="str">
            <v>10. Ph¸ dì cÇu cò</v>
          </cell>
          <cell r="D190" t="str">
            <v>Ñôn giaù 
67/1999</v>
          </cell>
          <cell r="E190" t="str">
            <v>Keïp daây 2 raõnh cho daây AC-70-50</v>
          </cell>
          <cell r="F190" t="str">
            <v>caùi</v>
          </cell>
          <cell r="G190">
            <v>12386</v>
          </cell>
          <cell r="H190">
            <v>0.25</v>
          </cell>
          <cell r="I190">
            <v>0.25</v>
          </cell>
          <cell r="J190">
            <v>28093660.225139789</v>
          </cell>
        </row>
        <row r="191">
          <cell r="C191" t="str">
            <v>§Ëp bá bª t«ng cÇu cò</v>
          </cell>
          <cell r="D191" t="str">
            <v>m3</v>
          </cell>
          <cell r="E191">
            <v>28.46</v>
          </cell>
          <cell r="F191">
            <v>0</v>
          </cell>
          <cell r="G191">
            <v>68671.7</v>
          </cell>
          <cell r="H191">
            <v>0</v>
          </cell>
          <cell r="I191">
            <v>267116.37946255063</v>
          </cell>
          <cell r="J191">
            <v>7602132.159504191</v>
          </cell>
        </row>
        <row r="192">
          <cell r="C192" t="str">
            <v>§Ëp bá ®¸ héc x©y cò</v>
          </cell>
          <cell r="D192" t="str">
            <v>m3</v>
          </cell>
          <cell r="E192">
            <v>132.30000000000001</v>
          </cell>
          <cell r="F192">
            <v>0</v>
          </cell>
          <cell r="G192">
            <v>22208.720000000001</v>
          </cell>
          <cell r="H192">
            <v>0</v>
          </cell>
          <cell r="I192">
            <v>86386.573783633401</v>
          </cell>
          <cell r="J192">
            <v>11428943.7115747</v>
          </cell>
        </row>
        <row r="193">
          <cell r="C193" t="str">
            <v>Th¸o dì thÐp cÇu cò</v>
          </cell>
          <cell r="D193" t="str">
            <v>TÊn</v>
          </cell>
          <cell r="E193">
            <v>4.71</v>
          </cell>
          <cell r="F193">
            <v>215999.99999999997</v>
          </cell>
          <cell r="G193">
            <v>218652</v>
          </cell>
          <cell r="H193">
            <v>543277.45000000007</v>
          </cell>
          <cell r="I193">
            <v>1924115.5741105948</v>
          </cell>
          <cell r="J193">
            <v>9062584.3540609013</v>
          </cell>
        </row>
        <row r="194">
          <cell r="C194" t="str">
            <v>11. TuyÕn tr¸nh</v>
          </cell>
          <cell r="D194">
            <v>9062584</v>
          </cell>
          <cell r="E194" t="str">
            <v>Keïp noái eùp  daây 120mm2</v>
          </cell>
          <cell r="F194" t="str">
            <v>caùi</v>
          </cell>
          <cell r="G194">
            <v>10000</v>
          </cell>
          <cell r="H194">
            <v>0.25</v>
          </cell>
          <cell r="I194">
            <v>0</v>
          </cell>
          <cell r="J194">
            <v>348720689.6265291</v>
          </cell>
        </row>
        <row r="195">
          <cell r="C195" t="str">
            <v>DÇm I500 lµm cÇu t¹m</v>
          </cell>
          <cell r="D195" t="str">
            <v>TÊn</v>
          </cell>
          <cell r="E195">
            <v>7.5359999999999996</v>
          </cell>
          <cell r="F195">
            <v>999886.30761904758</v>
          </cell>
          <cell r="G195">
            <v>346912.49600000004</v>
          </cell>
          <cell r="H195">
            <v>446151.53</v>
          </cell>
          <cell r="I195">
            <v>3623924.8854130441</v>
          </cell>
          <cell r="J195">
            <v>27309897.936472699</v>
          </cell>
        </row>
        <row r="196">
          <cell r="C196" t="str">
            <v>L¾p dùng vµ th¸o dì cÇu t¹m</v>
          </cell>
          <cell r="D196" t="str">
            <v>TÊn</v>
          </cell>
          <cell r="E196">
            <v>7.5359999999999996</v>
          </cell>
          <cell r="F196">
            <v>278999.99999999994</v>
          </cell>
          <cell r="G196">
            <v>218652</v>
          </cell>
          <cell r="H196">
            <v>543277.45000000007</v>
          </cell>
          <cell r="I196">
            <v>2200391.9957527202</v>
          </cell>
          <cell r="J196">
            <v>16582154.079992497</v>
          </cell>
        </row>
        <row r="197">
          <cell r="C197" t="str">
            <v>L¾p ®Æt vµ th¸o dì rä ®¸</v>
          </cell>
          <cell r="D197" t="str">
            <v>Rä</v>
          </cell>
          <cell r="E197">
            <v>140</v>
          </cell>
          <cell r="F197">
            <v>167311.23357142857</v>
          </cell>
          <cell r="G197">
            <v>63119.520000000004</v>
          </cell>
          <cell r="H197">
            <v>0</v>
          </cell>
          <cell r="I197">
            <v>498735.7040999615</v>
          </cell>
          <cell r="J197">
            <v>69822998.573994607</v>
          </cell>
        </row>
        <row r="198">
          <cell r="C198" t="str">
            <v xml:space="preserve">§¾p ®Êt nÒn ®­êng </v>
          </cell>
          <cell r="D198" t="str">
            <v>m3</v>
          </cell>
          <cell r="E198">
            <v>3240</v>
          </cell>
          <cell r="F198">
            <v>5714.2857142857138</v>
          </cell>
          <cell r="G198">
            <v>6287.7246742857133</v>
          </cell>
          <cell r="H198">
            <v>16215.547368</v>
          </cell>
          <cell r="I198">
            <v>60797.097711059716</v>
          </cell>
          <cell r="J198">
            <v>196982596.58383349</v>
          </cell>
        </row>
        <row r="199">
          <cell r="C199" t="str">
            <v>Mãng cÊp phèi ®¸ d¨m lo¹i 1</v>
          </cell>
          <cell r="D199" t="str">
            <v>m3</v>
          </cell>
          <cell r="E199">
            <v>148.5</v>
          </cell>
          <cell r="F199">
            <v>211603.89028571427</v>
          </cell>
          <cell r="G199">
            <v>675.13600000000008</v>
          </cell>
          <cell r="H199">
            <v>7602.8820839999989</v>
          </cell>
          <cell r="I199">
            <v>256047.42392078004</v>
          </cell>
          <cell r="J199">
            <v>38023042.452235833</v>
          </cell>
        </row>
        <row r="200">
          <cell r="C200" t="str">
            <v>cÇu khe thê km401+362.66</v>
          </cell>
          <cell r="D200">
            <v>38023040</v>
          </cell>
          <cell r="E200" t="str">
            <v>Keïp quai 2/0</v>
          </cell>
          <cell r="F200" t="str">
            <v>caùi</v>
          </cell>
          <cell r="G200">
            <v>12800</v>
          </cell>
          <cell r="H200">
            <v>0.25</v>
          </cell>
          <cell r="I200">
            <v>0.25</v>
          </cell>
          <cell r="J200">
            <v>1659700711.0894449</v>
          </cell>
        </row>
        <row r="201">
          <cell r="C201" t="str">
            <v>1. DÇm b¶n BTCT D¦L L=9m</v>
          </cell>
          <cell r="D201">
            <v>1659700224</v>
          </cell>
          <cell r="E201" t="str">
            <v xml:space="preserve">Keïp quai eùp </v>
          </cell>
          <cell r="F201" t="str">
            <v>caùi</v>
          </cell>
          <cell r="G201">
            <v>16500</v>
          </cell>
          <cell r="H201">
            <v>1.2</v>
          </cell>
          <cell r="I201">
            <v>1.1999998092651367</v>
          </cell>
          <cell r="J201">
            <v>333000000</v>
          </cell>
        </row>
        <row r="202">
          <cell r="C202" t="str">
            <v>DÇm b¶n BTCT D¦L L=9m</v>
          </cell>
          <cell r="D202" t="str">
            <v>DÇm</v>
          </cell>
          <cell r="E202">
            <v>9</v>
          </cell>
          <cell r="F202" t="e">
            <v>#N/A</v>
          </cell>
          <cell r="G202" t="e">
            <v>#N/A</v>
          </cell>
          <cell r="H202" t="e">
            <v>#N/A</v>
          </cell>
          <cell r="I202">
            <v>25000000</v>
          </cell>
          <cell r="J202">
            <v>225000000</v>
          </cell>
        </row>
        <row r="203">
          <cell r="C203" t="str">
            <v>Lao l¾p dÇm b¶n BTCT D¦L L=9m</v>
          </cell>
          <cell r="D203" t="str">
            <v>DÇm</v>
          </cell>
          <cell r="E203">
            <v>9</v>
          </cell>
          <cell r="F203" t="e">
            <v>#N/A</v>
          </cell>
          <cell r="G203" t="e">
            <v>#N/A</v>
          </cell>
          <cell r="H203" t="e">
            <v>#N/A</v>
          </cell>
          <cell r="I203">
            <v>12000000</v>
          </cell>
          <cell r="J203">
            <v>108000000</v>
          </cell>
        </row>
        <row r="204">
          <cell r="C204" t="str">
            <v>2. Líp phñ mÆt cÇu</v>
          </cell>
          <cell r="D204">
            <v>108000000</v>
          </cell>
          <cell r="E204" t="str">
            <v>Keïp treo caùp ABC-4x95</v>
          </cell>
          <cell r="F204" t="str">
            <v>caùi</v>
          </cell>
          <cell r="G204">
            <v>19000</v>
          </cell>
          <cell r="H204" t="str">
            <v>135kg/km</v>
          </cell>
          <cell r="I204">
            <v>0</v>
          </cell>
          <cell r="J204">
            <v>18106924.370404184</v>
          </cell>
        </row>
        <row r="205">
          <cell r="C205" t="str">
            <v>Bª t«ng t¹o dèc M300</v>
          </cell>
          <cell r="D205" t="str">
            <v>m3</v>
          </cell>
          <cell r="E205">
            <v>7.7</v>
          </cell>
          <cell r="F205">
            <v>574369.22931885719</v>
          </cell>
          <cell r="G205">
            <v>40910.799999999996</v>
          </cell>
          <cell r="H205">
            <v>12642.59325</v>
          </cell>
          <cell r="I205">
            <v>983321.19550532626</v>
          </cell>
          <cell r="J205">
            <v>7571573.2053910121</v>
          </cell>
        </row>
        <row r="206">
          <cell r="C206" t="str">
            <v>BTN h¹t mÞn dµy 5cm</v>
          </cell>
          <cell r="D206" t="str">
            <v>m2</v>
          </cell>
          <cell r="E206">
            <v>72</v>
          </cell>
          <cell r="F206">
            <v>42468.434871299731</v>
          </cell>
          <cell r="G206">
            <v>329.74254000000002</v>
          </cell>
          <cell r="H206">
            <v>2021.9958464000001</v>
          </cell>
          <cell r="I206">
            <v>57176.14270663201</v>
          </cell>
          <cell r="J206">
            <v>4116682.2748775049</v>
          </cell>
        </row>
        <row r="207">
          <cell r="C207" t="str">
            <v>Cèt thÐp c¸c lo¹i</v>
          </cell>
          <cell r="D207" t="str">
            <v>TÊn</v>
          </cell>
          <cell r="E207">
            <v>0.92300000000000004</v>
          </cell>
          <cell r="F207">
            <v>4911215.3371428577</v>
          </cell>
          <cell r="G207">
            <v>159406.01</v>
          </cell>
          <cell r="H207">
            <v>99583.053999999989</v>
          </cell>
          <cell r="I207">
            <v>6954137.4757699519</v>
          </cell>
          <cell r="J207">
            <v>6418668.8901356664</v>
          </cell>
        </row>
        <row r="208">
          <cell r="C208" t="str">
            <v>3. Lan can tay vÞn b»ng BTCT</v>
          </cell>
          <cell r="D208" t="str">
            <v>md</v>
          </cell>
          <cell r="E208">
            <v>41.88</v>
          </cell>
          <cell r="F208" t="str">
            <v>caùi</v>
          </cell>
          <cell r="G208">
            <v>54762</v>
          </cell>
          <cell r="H208">
            <v>1.1000000000000001</v>
          </cell>
          <cell r="I208">
            <v>450000</v>
          </cell>
          <cell r="J208">
            <v>18846000</v>
          </cell>
        </row>
        <row r="209">
          <cell r="C209" t="str">
            <v>4. B¶n dÉn KT(300x220x20)cm</v>
          </cell>
          <cell r="D209" t="str">
            <v>b¶n</v>
          </cell>
          <cell r="E209">
            <v>8</v>
          </cell>
          <cell r="F209" t="str">
            <v>caùi</v>
          </cell>
          <cell r="G209">
            <v>54762</v>
          </cell>
          <cell r="H209">
            <v>5.3</v>
          </cell>
          <cell r="I209">
            <v>2200000</v>
          </cell>
          <cell r="J209">
            <v>17600000</v>
          </cell>
        </row>
        <row r="210">
          <cell r="C210" t="str">
            <v>5. MatÝt tÈm nhùa ®­êng</v>
          </cell>
          <cell r="D210" t="str">
            <v>m3</v>
          </cell>
          <cell r="E210">
            <v>0.18</v>
          </cell>
          <cell r="F210" t="str">
            <v>caùi</v>
          </cell>
          <cell r="G210">
            <v>26351</v>
          </cell>
          <cell r="H210">
            <v>3</v>
          </cell>
          <cell r="I210">
            <v>150000</v>
          </cell>
          <cell r="J210">
            <v>27000</v>
          </cell>
        </row>
        <row r="211">
          <cell r="C211" t="str">
            <v>6. T­êng hé lan mÒm</v>
          </cell>
          <cell r="D211" t="str">
            <v>md</v>
          </cell>
          <cell r="E211">
            <v>40</v>
          </cell>
          <cell r="F211" t="str">
            <v>caùi</v>
          </cell>
          <cell r="G211">
            <v>26351</v>
          </cell>
          <cell r="H211">
            <v>3</v>
          </cell>
          <cell r="I211">
            <v>450000</v>
          </cell>
          <cell r="J211">
            <v>18000000</v>
          </cell>
        </row>
        <row r="212">
          <cell r="C212" t="str">
            <v>7. Mè cÇu</v>
          </cell>
          <cell r="D212" t="str">
            <v>NM Cô Ñieän</v>
          </cell>
          <cell r="E212" t="str">
            <v>Khoùa neùo cho côõ daây 50mm2</v>
          </cell>
          <cell r="F212" t="str">
            <v>boä</v>
          </cell>
          <cell r="G212">
            <v>26351</v>
          </cell>
          <cell r="H212">
            <v>3</v>
          </cell>
          <cell r="I212">
            <v>0</v>
          </cell>
          <cell r="J212">
            <v>898913500.1734997</v>
          </cell>
        </row>
        <row r="213">
          <cell r="C213" t="str">
            <v>Bª t«ng M300</v>
          </cell>
          <cell r="D213" t="str">
            <v>m3</v>
          </cell>
          <cell r="E213">
            <v>254.56</v>
          </cell>
          <cell r="F213">
            <v>563323.6672165714</v>
          </cell>
          <cell r="G213">
            <v>83931.68</v>
          </cell>
          <cell r="H213">
            <v>50524.219980000002</v>
          </cell>
          <cell r="I213">
            <v>1211661.7359944407</v>
          </cell>
          <cell r="J213">
            <v>308440611.51474482</v>
          </cell>
        </row>
        <row r="214">
          <cell r="C214" t="str">
            <v>Bª t«ng M250</v>
          </cell>
          <cell r="D214" t="str">
            <v>m3</v>
          </cell>
          <cell r="E214">
            <v>48.58</v>
          </cell>
          <cell r="F214">
            <v>467896.36724971433</v>
          </cell>
          <cell r="G214">
            <v>44651.040000000001</v>
          </cell>
          <cell r="H214">
            <v>50524.219980000002</v>
          </cell>
          <cell r="I214">
            <v>913830.47055423819</v>
          </cell>
          <cell r="J214">
            <v>44393884.259524889</v>
          </cell>
        </row>
        <row r="215">
          <cell r="C215" t="str">
            <v>Bª t«ng lãt mãng M100 ®¸ 4x6</v>
          </cell>
          <cell r="D215" t="str">
            <v>m3</v>
          </cell>
          <cell r="E215">
            <v>7.2</v>
          </cell>
          <cell r="F215">
            <v>261846.0050055357</v>
          </cell>
          <cell r="G215">
            <v>22898.699999999997</v>
          </cell>
          <cell r="H215">
            <v>12040.565000000001</v>
          </cell>
          <cell r="I215">
            <v>476409.41943829454</v>
          </cell>
          <cell r="J215">
            <v>3430147.8199557206</v>
          </cell>
        </row>
        <row r="216">
          <cell r="C216" t="str">
            <v>Cèt thÐp c¸c lo¹i</v>
          </cell>
          <cell r="D216" t="str">
            <v>TÊn</v>
          </cell>
          <cell r="E216">
            <v>21.219000000000001</v>
          </cell>
          <cell r="F216">
            <v>4932735.3371428577</v>
          </cell>
          <cell r="G216">
            <v>179831.68000000002</v>
          </cell>
          <cell r="H216">
            <v>210581.53</v>
          </cell>
          <cell r="I216">
            <v>7224454.8297665929</v>
          </cell>
          <cell r="J216">
            <v>153295707.03281733</v>
          </cell>
        </row>
        <row r="217">
          <cell r="C217" t="str">
            <v>§¸ héc x©y tø nãn M100</v>
          </cell>
          <cell r="D217" t="str">
            <v>m3</v>
          </cell>
          <cell r="E217">
            <v>81</v>
          </cell>
          <cell r="F217">
            <v>278810.8254982286</v>
          </cell>
          <cell r="G217">
            <v>35358.619999999995</v>
          </cell>
          <cell r="H217">
            <v>0</v>
          </cell>
          <cell r="I217">
            <v>488783.70716064883</v>
          </cell>
          <cell r="J217">
            <v>39591480.280012555</v>
          </cell>
        </row>
        <row r="218">
          <cell r="C218" t="str">
            <v>§¸ héc x©y taluy v÷a M100</v>
          </cell>
          <cell r="D218" t="str">
            <v>m3</v>
          </cell>
          <cell r="E218">
            <v>37.5</v>
          </cell>
          <cell r="F218">
            <v>248531.96105274287</v>
          </cell>
          <cell r="G218">
            <v>31998.09</v>
          </cell>
          <cell r="H218">
            <v>0</v>
          </cell>
          <cell r="I218">
            <v>437566.59880956577</v>
          </cell>
          <cell r="J218">
            <v>16408747.455358716</v>
          </cell>
        </row>
        <row r="219">
          <cell r="C219" t="str">
            <v>§¸ héc x©y v÷a M100 gia cè lßng cÇu</v>
          </cell>
          <cell r="D219" t="str">
            <v>m3</v>
          </cell>
          <cell r="E219">
            <v>67.03</v>
          </cell>
          <cell r="F219">
            <v>248531.96105274287</v>
          </cell>
          <cell r="G219">
            <v>30390.880000000001</v>
          </cell>
          <cell r="H219">
            <v>0</v>
          </cell>
          <cell r="I219">
            <v>437566.59880956577</v>
          </cell>
          <cell r="J219">
            <v>29330089.118205193</v>
          </cell>
        </row>
        <row r="220">
          <cell r="C220" t="str">
            <v>§¸ héc x©y mãng, ch©n khay M100</v>
          </cell>
          <cell r="D220" t="str">
            <v>m3</v>
          </cell>
          <cell r="E220">
            <v>84.54</v>
          </cell>
          <cell r="F220">
            <v>248531.96105274287</v>
          </cell>
          <cell r="G220">
            <v>27907.01</v>
          </cell>
          <cell r="H220">
            <v>0</v>
          </cell>
          <cell r="I220">
            <v>421653.28258626495</v>
          </cell>
          <cell r="J220">
            <v>35646568.509842843</v>
          </cell>
        </row>
        <row r="221">
          <cell r="C221" t="str">
            <v xml:space="preserve">D¨m s¹n ®Öm </v>
          </cell>
          <cell r="D221" t="str">
            <v>m3</v>
          </cell>
          <cell r="E221">
            <v>79.849999999999994</v>
          </cell>
          <cell r="F221">
            <v>135855.41509523807</v>
          </cell>
          <cell r="G221">
            <v>30115.26</v>
          </cell>
          <cell r="H221">
            <v>0</v>
          </cell>
          <cell r="I221">
            <v>288292.40124649595</v>
          </cell>
          <cell r="J221">
            <v>23020148.239532702</v>
          </cell>
        </row>
        <row r="222">
          <cell r="C222" t="str">
            <v xml:space="preserve">§µo mãng ®Êt cÊp 3 </v>
          </cell>
          <cell r="D222" t="str">
            <v>m3</v>
          </cell>
          <cell r="E222">
            <v>2658.67</v>
          </cell>
          <cell r="F222">
            <v>0</v>
          </cell>
          <cell r="G222">
            <v>5890.0582800000002</v>
          </cell>
          <cell r="H222">
            <v>2404.6233119999997</v>
          </cell>
          <cell r="I222">
            <v>26458.435658106639</v>
          </cell>
          <cell r="J222">
            <v>70344249.131138384</v>
          </cell>
        </row>
        <row r="223">
          <cell r="C223" t="str">
            <v>§¾p ®Êt cÊp 3</v>
          </cell>
          <cell r="D223" t="str">
            <v>m3</v>
          </cell>
          <cell r="E223">
            <v>3069.34</v>
          </cell>
          <cell r="F223">
            <v>0</v>
          </cell>
          <cell r="G223">
            <v>9298.26</v>
          </cell>
          <cell r="H223">
            <v>0</v>
          </cell>
          <cell r="I223">
            <v>36167.992732107356</v>
          </cell>
          <cell r="J223">
            <v>111011866.8123664</v>
          </cell>
        </row>
        <row r="224">
          <cell r="C224" t="str">
            <v>Thi c«ng mè</v>
          </cell>
          <cell r="D224" t="str">
            <v>TB</v>
          </cell>
          <cell r="E224" t="str">
            <v>Laøm giaøn giaùo vöôït ñöôøng giao thoâng &lt;5m raûi daây &lt;=95mm2</v>
          </cell>
          <cell r="F224" t="str">
            <v xml:space="preserve">vò trí </v>
          </cell>
          <cell r="G224">
            <v>159462</v>
          </cell>
          <cell r="H224">
            <v>159462</v>
          </cell>
          <cell r="I224">
            <v>159462</v>
          </cell>
          <cell r="J224">
            <v>64000000</v>
          </cell>
        </row>
        <row r="225">
          <cell r="C225" t="str">
            <v xml:space="preserve">8. Cäc BTCT (35x35)cm </v>
          </cell>
          <cell r="D225" t="str">
            <v>md</v>
          </cell>
          <cell r="E225">
            <v>288</v>
          </cell>
          <cell r="F225" t="str">
            <v xml:space="preserve">vò trí </v>
          </cell>
          <cell r="G225">
            <v>350186</v>
          </cell>
          <cell r="H225">
            <v>350186</v>
          </cell>
          <cell r="I225">
            <v>400000</v>
          </cell>
          <cell r="J225">
            <v>115200000</v>
          </cell>
        </row>
        <row r="226">
          <cell r="C226" t="str">
            <v>9. H¹ng môc kh¸c</v>
          </cell>
          <cell r="D226" t="str">
            <v>TB</v>
          </cell>
          <cell r="E226" t="str">
            <v>Laøm giaøn giaùo vöôït ñöôøng giao thoâng &gt;10m raûi daây &lt;=95mm2</v>
          </cell>
          <cell r="F226" t="str">
            <v xml:space="preserve">vò trí </v>
          </cell>
          <cell r="G226">
            <v>269130</v>
          </cell>
          <cell r="H226">
            <v>269130</v>
          </cell>
          <cell r="I226">
            <v>0</v>
          </cell>
          <cell r="J226">
            <v>44000000</v>
          </cell>
        </row>
        <row r="227">
          <cell r="C227" t="str">
            <v>§¾p ®Êt ®ª quai</v>
          </cell>
          <cell r="D227" t="str">
            <v>m3</v>
          </cell>
          <cell r="E227">
            <v>85.6</v>
          </cell>
          <cell r="F227">
            <v>0</v>
          </cell>
          <cell r="G227">
            <v>29528.04</v>
          </cell>
          <cell r="H227">
            <v>0</v>
          </cell>
          <cell r="I227">
            <v>137828.35964320746</v>
          </cell>
          <cell r="J227">
            <v>11798107.585458558</v>
          </cell>
        </row>
        <row r="228">
          <cell r="C228" t="str">
            <v>M¸y b¬m n­íc</v>
          </cell>
          <cell r="D228" t="str">
            <v>Ca</v>
          </cell>
          <cell r="E228">
            <v>45</v>
          </cell>
          <cell r="F228">
            <v>0</v>
          </cell>
          <cell r="G228">
            <v>0</v>
          </cell>
          <cell r="H228">
            <v>466499</v>
          </cell>
          <cell r="I228">
            <v>625657.55711489427</v>
          </cell>
          <cell r="J228">
            <v>28154590.070170242</v>
          </cell>
        </row>
        <row r="229">
          <cell r="C229" t="str">
            <v>Mua vµ l¾p ®Æt biÓn b¸o ®­êng bé</v>
          </cell>
          <cell r="D229" t="str">
            <v>Bé</v>
          </cell>
          <cell r="E229">
            <v>4</v>
          </cell>
          <cell r="F229">
            <v>594310.03418620001</v>
          </cell>
          <cell r="G229">
            <v>9170.9856</v>
          </cell>
          <cell r="H229">
            <v>2246.2963200000004</v>
          </cell>
          <cell r="I229">
            <v>860000</v>
          </cell>
          <cell r="J229">
            <v>3440000</v>
          </cell>
        </row>
        <row r="230">
          <cell r="C230" t="str">
            <v>10. Ph¸ dì cÇu cò</v>
          </cell>
          <cell r="D230">
            <v>3440000</v>
          </cell>
          <cell r="E230" t="str">
            <v>Long ñeàn O18</v>
          </cell>
          <cell r="F230" t="str">
            <v>caùi</v>
          </cell>
          <cell r="G230">
            <v>400</v>
          </cell>
          <cell r="H230">
            <v>400</v>
          </cell>
          <cell r="I230">
            <v>400</v>
          </cell>
          <cell r="J230">
            <v>24667345.144283161</v>
          </cell>
        </row>
        <row r="231">
          <cell r="C231" t="str">
            <v>§Ëp bá bª t«ng cÇu cò</v>
          </cell>
          <cell r="D231" t="str">
            <v>m3</v>
          </cell>
          <cell r="E231">
            <v>43.06</v>
          </cell>
          <cell r="F231">
            <v>0</v>
          </cell>
          <cell r="G231">
            <v>68671.7</v>
          </cell>
          <cell r="H231">
            <v>0</v>
          </cell>
          <cell r="I231">
            <v>267116.37946255063</v>
          </cell>
          <cell r="J231">
            <v>11502031.29965743</v>
          </cell>
        </row>
        <row r="232">
          <cell r="C232" t="str">
            <v>§Ëp bá ®¸ héc x©y cò</v>
          </cell>
          <cell r="D232" t="str">
            <v>m3</v>
          </cell>
          <cell r="E232">
            <v>152.4</v>
          </cell>
          <cell r="F232">
            <v>0</v>
          </cell>
          <cell r="G232">
            <v>22208.720000000001</v>
          </cell>
          <cell r="H232">
            <v>0</v>
          </cell>
          <cell r="I232">
            <v>86386.573783633401</v>
          </cell>
          <cell r="J232">
            <v>13165313.84462573</v>
          </cell>
        </row>
        <row r="233">
          <cell r="C233" t="str">
            <v>11. TuyÕn tr¸nh</v>
          </cell>
          <cell r="D233">
            <v>13165312</v>
          </cell>
          <cell r="E233" t="str">
            <v>LTD 1pha 24KV-600A</v>
          </cell>
          <cell r="F233" t="str">
            <v>caùi</v>
          </cell>
          <cell r="G233">
            <v>20000000</v>
          </cell>
          <cell r="H233">
            <v>8</v>
          </cell>
          <cell r="I233">
            <v>0</v>
          </cell>
          <cell r="J233">
            <v>171339941.4012579</v>
          </cell>
        </row>
        <row r="234">
          <cell r="C234" t="str">
            <v>DÇm I500 lµm cÇu t¹m</v>
          </cell>
          <cell r="D234" t="str">
            <v>TÊn</v>
          </cell>
          <cell r="E234">
            <v>7.5359999999999996</v>
          </cell>
          <cell r="F234">
            <v>999886.30761904758</v>
          </cell>
          <cell r="G234">
            <v>346912.49600000004</v>
          </cell>
          <cell r="H234">
            <v>446151.53</v>
          </cell>
          <cell r="I234">
            <v>3623924.8854130441</v>
          </cell>
          <cell r="J234">
            <v>27309897.936472699</v>
          </cell>
        </row>
        <row r="235">
          <cell r="C235" t="str">
            <v>L¾p dùng vµ th¸o dì cÇu t¹m</v>
          </cell>
          <cell r="D235" t="str">
            <v>TÊn</v>
          </cell>
          <cell r="E235">
            <v>7.5359999999999996</v>
          </cell>
          <cell r="F235">
            <v>278999.99999999994</v>
          </cell>
          <cell r="G235">
            <v>218652</v>
          </cell>
          <cell r="H235">
            <v>543277.45000000007</v>
          </cell>
          <cell r="I235">
            <v>2200391.9957527202</v>
          </cell>
          <cell r="J235">
            <v>16582154.079992497</v>
          </cell>
        </row>
        <row r="236">
          <cell r="C236" t="str">
            <v>L¾p ®Æt vµ th¸o dì rä ®¸</v>
          </cell>
          <cell r="D236" t="str">
            <v>Rä</v>
          </cell>
          <cell r="E236">
            <v>80</v>
          </cell>
          <cell r="F236">
            <v>167311.23357142857</v>
          </cell>
          <cell r="G236">
            <v>63119.520000000004</v>
          </cell>
          <cell r="H236">
            <v>0</v>
          </cell>
          <cell r="I236">
            <v>498735.7040999615</v>
          </cell>
          <cell r="J236">
            <v>39898856.327996917</v>
          </cell>
        </row>
        <row r="237">
          <cell r="C237" t="str">
            <v xml:space="preserve">§¾p ®Êt nÒn ®­êng </v>
          </cell>
          <cell r="D237" t="str">
            <v>m3</v>
          </cell>
          <cell r="E237">
            <v>1015.5</v>
          </cell>
          <cell r="F237">
            <v>5714.2857142857138</v>
          </cell>
          <cell r="G237">
            <v>6287.7246742857133</v>
          </cell>
          <cell r="H237">
            <v>16215.547368</v>
          </cell>
          <cell r="I237">
            <v>60797.097711059716</v>
          </cell>
          <cell r="J237">
            <v>61739452.725581139</v>
          </cell>
        </row>
        <row r="238">
          <cell r="C238" t="str">
            <v>Mãng cÊp phèi ®¸ d¨m lo¹i 1</v>
          </cell>
          <cell r="D238" t="str">
            <v>m3</v>
          </cell>
          <cell r="E238">
            <v>100.8</v>
          </cell>
          <cell r="F238">
            <v>211603.89028571427</v>
          </cell>
          <cell r="G238">
            <v>675.13600000000008</v>
          </cell>
          <cell r="H238">
            <v>7602.8820839999989</v>
          </cell>
          <cell r="I238">
            <v>256047.42392078004</v>
          </cell>
          <cell r="J238">
            <v>25809580.331214629</v>
          </cell>
        </row>
        <row r="239">
          <cell r="C239" t="str">
            <v>cÇu ®µ g©n km401+714.2</v>
          </cell>
          <cell r="D239">
            <v>25809568</v>
          </cell>
          <cell r="E239" t="str">
            <v>Ñaàu noái caùp 1 pha 24KV (Ngoaøi trôøi)</v>
          </cell>
          <cell r="F239" t="str">
            <v>caùi</v>
          </cell>
          <cell r="G239">
            <v>3000000</v>
          </cell>
          <cell r="H239">
            <v>3000000</v>
          </cell>
          <cell r="I239">
            <v>3000000</v>
          </cell>
          <cell r="J239">
            <v>1732650642.6747282</v>
          </cell>
        </row>
        <row r="240">
          <cell r="C240" t="str">
            <v>1. DÇm BTCT th­êng L=18m</v>
          </cell>
          <cell r="D240" t="str">
            <v>m3</v>
          </cell>
          <cell r="E240">
            <v>152.4</v>
          </cell>
          <cell r="F240">
            <v>0</v>
          </cell>
          <cell r="G240">
            <v>22208.720000000001</v>
          </cell>
          <cell r="H240">
            <v>0</v>
          </cell>
          <cell r="I240">
            <v>86386.573783633401</v>
          </cell>
          <cell r="J240">
            <v>371000000</v>
          </cell>
        </row>
        <row r="241">
          <cell r="C241" t="str">
            <v>DÇm BTCT th­êng L=18m</v>
          </cell>
          <cell r="D241" t="str">
            <v>DÇm</v>
          </cell>
          <cell r="E241">
            <v>5</v>
          </cell>
          <cell r="F241" t="e">
            <v>#N/A</v>
          </cell>
          <cell r="G241" t="e">
            <v>#N/A</v>
          </cell>
          <cell r="H241" t="e">
            <v>#N/A</v>
          </cell>
          <cell r="I241">
            <v>50000000</v>
          </cell>
          <cell r="J241">
            <v>250000000</v>
          </cell>
        </row>
        <row r="242">
          <cell r="C242" t="str">
            <v>Lao l¾p dÇm BTCT th­êng  L=18m</v>
          </cell>
          <cell r="D242" t="str">
            <v>DÇm</v>
          </cell>
          <cell r="E242">
            <v>5</v>
          </cell>
          <cell r="F242" t="e">
            <v>#N/A</v>
          </cell>
          <cell r="G242" t="e">
            <v>#N/A</v>
          </cell>
          <cell r="H242" t="e">
            <v>#N/A</v>
          </cell>
          <cell r="I242">
            <v>20000000</v>
          </cell>
          <cell r="J242">
            <v>100000000</v>
          </cell>
        </row>
        <row r="243">
          <cell r="C243" t="str">
            <v>Mua vµ l¾p ®Æt gèi cÇu b»ng cao su</v>
          </cell>
          <cell r="D243" t="str">
            <v>Gèi</v>
          </cell>
          <cell r="E243">
            <v>10</v>
          </cell>
          <cell r="F243">
            <v>1581785.4</v>
          </cell>
          <cell r="G243">
            <v>30683.100000000002</v>
          </cell>
          <cell r="H243">
            <v>0</v>
          </cell>
          <cell r="I243">
            <v>2100000</v>
          </cell>
          <cell r="J243">
            <v>21000000</v>
          </cell>
        </row>
        <row r="244">
          <cell r="C244" t="str">
            <v>2. Líp phñ mÆt cÇu</v>
          </cell>
          <cell r="D244" t="str">
            <v>BTLT An Giang</v>
          </cell>
          <cell r="E244" t="str">
            <v xml:space="preserve">Ñaø caûn BTCT 1,2m </v>
          </cell>
          <cell r="F244" t="str">
            <v>caùi</v>
          </cell>
          <cell r="G244">
            <v>67200</v>
          </cell>
          <cell r="H244">
            <v>100</v>
          </cell>
          <cell r="I244">
            <v>0</v>
          </cell>
          <cell r="J244">
            <v>32407147.730140436</v>
          </cell>
        </row>
        <row r="245">
          <cell r="C245" t="str">
            <v>Bª t«ng t¹o dèc M300</v>
          </cell>
          <cell r="D245" t="str">
            <v>m3</v>
          </cell>
          <cell r="E245">
            <v>14.4</v>
          </cell>
          <cell r="F245">
            <v>574369.22931885719</v>
          </cell>
          <cell r="G245">
            <v>40910.799999999996</v>
          </cell>
          <cell r="H245">
            <v>12642.59325</v>
          </cell>
          <cell r="I245">
            <v>983321.19550532626</v>
          </cell>
          <cell r="J245">
            <v>14159825.215276698</v>
          </cell>
        </row>
        <row r="246">
          <cell r="C246" t="str">
            <v>BTN h¹t mÞn dµy 5cm</v>
          </cell>
          <cell r="D246" t="str">
            <v>m2</v>
          </cell>
          <cell r="E246">
            <v>144</v>
          </cell>
          <cell r="F246">
            <v>42468.434871299731</v>
          </cell>
          <cell r="G246">
            <v>329.74254000000002</v>
          </cell>
          <cell r="H246">
            <v>2021.9958464000001</v>
          </cell>
          <cell r="I246">
            <v>57176.14270663201</v>
          </cell>
          <cell r="J246">
            <v>8233364.5497550098</v>
          </cell>
        </row>
        <row r="247">
          <cell r="C247" t="str">
            <v>Cèt thÐp c¸c lo¹i</v>
          </cell>
          <cell r="D247" t="str">
            <v>TÊn</v>
          </cell>
          <cell r="E247">
            <v>1.44</v>
          </cell>
          <cell r="F247">
            <v>4911215.3371428577</v>
          </cell>
          <cell r="G247">
            <v>159406.01</v>
          </cell>
          <cell r="H247">
            <v>99583.053999999989</v>
          </cell>
          <cell r="I247">
            <v>6954137.4757699519</v>
          </cell>
          <cell r="J247">
            <v>10013957.96510873</v>
          </cell>
        </row>
        <row r="248">
          <cell r="C248" t="str">
            <v>3. Lan can tay vÞn b»ng BTCT</v>
          </cell>
          <cell r="D248" t="str">
            <v>md</v>
          </cell>
          <cell r="E248">
            <v>60.36</v>
          </cell>
          <cell r="F248" t="str">
            <v>caùi</v>
          </cell>
          <cell r="G248">
            <v>286000</v>
          </cell>
          <cell r="H248">
            <v>286000</v>
          </cell>
          <cell r="I248">
            <v>450000</v>
          </cell>
          <cell r="J248">
            <v>27162000</v>
          </cell>
        </row>
        <row r="249">
          <cell r="C249" t="str">
            <v>4. B¶n dÉn KT(300x220x20)cm</v>
          </cell>
          <cell r="D249" t="str">
            <v>b¶n</v>
          </cell>
          <cell r="E249">
            <v>8</v>
          </cell>
          <cell r="F249" t="str">
            <v>caùi</v>
          </cell>
          <cell r="G249">
            <v>244000</v>
          </cell>
          <cell r="H249">
            <v>244000</v>
          </cell>
          <cell r="I249">
            <v>2200000</v>
          </cell>
          <cell r="J249">
            <v>17600000</v>
          </cell>
        </row>
        <row r="250">
          <cell r="C250" t="str">
            <v>5. Khe co d·n cao su</v>
          </cell>
          <cell r="D250" t="str">
            <v>md</v>
          </cell>
          <cell r="E250">
            <v>16</v>
          </cell>
          <cell r="F250" t="str">
            <v>caùi</v>
          </cell>
          <cell r="G250">
            <v>304000</v>
          </cell>
          <cell r="H250">
            <v>304000</v>
          </cell>
          <cell r="I250">
            <v>2500000</v>
          </cell>
          <cell r="J250">
            <v>40000000</v>
          </cell>
        </row>
        <row r="251">
          <cell r="C251" t="str">
            <v>6. T­êng hé lan mÒm</v>
          </cell>
          <cell r="D251" t="str">
            <v>md</v>
          </cell>
          <cell r="E251">
            <v>40</v>
          </cell>
          <cell r="F251" t="str">
            <v>kg</v>
          </cell>
          <cell r="G251">
            <v>9726</v>
          </cell>
          <cell r="H251">
            <v>9.42</v>
          </cell>
          <cell r="I251">
            <v>450000</v>
          </cell>
          <cell r="J251">
            <v>18000000</v>
          </cell>
        </row>
        <row r="252">
          <cell r="C252" t="str">
            <v>7. Mè cÇu</v>
          </cell>
          <cell r="D252">
            <v>18000000</v>
          </cell>
          <cell r="E252" t="str">
            <v xml:space="preserve">Ñaø L75 x75 x8 - 2m ( 9,02kg/m ) </v>
          </cell>
          <cell r="F252" t="str">
            <v>kg</v>
          </cell>
          <cell r="G252">
            <v>9726</v>
          </cell>
          <cell r="H252">
            <v>9.42</v>
          </cell>
          <cell r="I252">
            <v>0</v>
          </cell>
          <cell r="J252">
            <v>908724718.61787379</v>
          </cell>
        </row>
        <row r="253">
          <cell r="C253" t="str">
            <v>Bª t«ng M300</v>
          </cell>
          <cell r="D253" t="str">
            <v>m3</v>
          </cell>
          <cell r="E253">
            <v>308.48</v>
          </cell>
          <cell r="F253">
            <v>563323.6672165714</v>
          </cell>
          <cell r="G253">
            <v>83931.68</v>
          </cell>
          <cell r="H253">
            <v>50524.219980000002</v>
          </cell>
          <cell r="I253">
            <v>1211661.7359944407</v>
          </cell>
          <cell r="J253">
            <v>373773412.31956512</v>
          </cell>
        </row>
        <row r="254">
          <cell r="C254" t="str">
            <v>Bª t«ng M250</v>
          </cell>
          <cell r="D254" t="str">
            <v>m3</v>
          </cell>
          <cell r="E254">
            <v>59.04</v>
          </cell>
          <cell r="F254">
            <v>467896.36724971433</v>
          </cell>
          <cell r="G254">
            <v>44651.040000000001</v>
          </cell>
          <cell r="H254">
            <v>50524.219980000002</v>
          </cell>
          <cell r="I254">
            <v>913830.47055423819</v>
          </cell>
          <cell r="J254">
            <v>53952550.981522225</v>
          </cell>
        </row>
        <row r="255">
          <cell r="C255" t="str">
            <v>Bª t«ng lãt mãng M100 ®¸ 4x6</v>
          </cell>
          <cell r="D255" t="str">
            <v>m3</v>
          </cell>
          <cell r="E255">
            <v>7.36</v>
          </cell>
          <cell r="F255">
            <v>261846.0050055357</v>
          </cell>
          <cell r="G255">
            <v>22898.699999999997</v>
          </cell>
          <cell r="H255">
            <v>12040.565000000001</v>
          </cell>
          <cell r="I255">
            <v>476409.41943829454</v>
          </cell>
          <cell r="J255">
            <v>3506373.3270658478</v>
          </cell>
        </row>
        <row r="256">
          <cell r="C256" t="str">
            <v>Cèt thÐp c¸c lo¹i</v>
          </cell>
          <cell r="D256" t="str">
            <v>TÊn</v>
          </cell>
          <cell r="E256">
            <v>25.73</v>
          </cell>
          <cell r="F256">
            <v>4932735.3371428577</v>
          </cell>
          <cell r="G256">
            <v>179831.68000000002</v>
          </cell>
          <cell r="H256">
            <v>210581.53</v>
          </cell>
          <cell r="I256">
            <v>7224454.8297665929</v>
          </cell>
          <cell r="J256">
            <v>185885222.76989445</v>
          </cell>
        </row>
        <row r="257">
          <cell r="C257" t="str">
            <v>§¸ héc x©y tø nãn M100</v>
          </cell>
          <cell r="D257" t="str">
            <v>m3</v>
          </cell>
          <cell r="E257">
            <v>59.35</v>
          </cell>
          <cell r="F257">
            <v>278810.8254982286</v>
          </cell>
          <cell r="G257">
            <v>35358.619999999995</v>
          </cell>
          <cell r="H257">
            <v>0</v>
          </cell>
          <cell r="I257">
            <v>488783.70716064883</v>
          </cell>
          <cell r="J257">
            <v>29009313.01998451</v>
          </cell>
        </row>
        <row r="258">
          <cell r="C258" t="str">
            <v>§¸ héc x©y taluy v÷a M100</v>
          </cell>
          <cell r="D258" t="str">
            <v>m3</v>
          </cell>
          <cell r="E258">
            <v>103.13</v>
          </cell>
          <cell r="F258">
            <v>248531.96105274287</v>
          </cell>
          <cell r="G258">
            <v>31998.09</v>
          </cell>
          <cell r="H258">
            <v>0</v>
          </cell>
          <cell r="I258">
            <v>437566.59880956577</v>
          </cell>
          <cell r="J258">
            <v>45126243.335230514</v>
          </cell>
        </row>
        <row r="259">
          <cell r="C259" t="str">
            <v>§¸ héc x©y mãng, ch©n khay M100</v>
          </cell>
          <cell r="D259" t="str">
            <v>m3</v>
          </cell>
          <cell r="E259">
            <v>74.22</v>
          </cell>
          <cell r="F259">
            <v>248531.96105274287</v>
          </cell>
          <cell r="G259">
            <v>27907.01</v>
          </cell>
          <cell r="H259">
            <v>0</v>
          </cell>
          <cell r="I259">
            <v>421653.28258626495</v>
          </cell>
          <cell r="J259">
            <v>31295106.633552585</v>
          </cell>
        </row>
        <row r="260">
          <cell r="C260" t="str">
            <v xml:space="preserve">D¨m s¹n ®Öm </v>
          </cell>
          <cell r="D260" t="str">
            <v>m3</v>
          </cell>
          <cell r="E260">
            <v>83.19</v>
          </cell>
          <cell r="F260">
            <v>135855.41509523807</v>
          </cell>
          <cell r="G260">
            <v>30115.26</v>
          </cell>
          <cell r="H260">
            <v>0</v>
          </cell>
          <cell r="I260">
            <v>288292.40124649595</v>
          </cell>
          <cell r="J260">
            <v>23983044.859695997</v>
          </cell>
        </row>
        <row r="261">
          <cell r="C261" t="str">
            <v xml:space="preserve">§µo mãng ®Êt cÊp 3 </v>
          </cell>
          <cell r="D261" t="str">
            <v>m3</v>
          </cell>
          <cell r="E261">
            <v>1201</v>
          </cell>
          <cell r="F261">
            <v>0</v>
          </cell>
          <cell r="G261">
            <v>5890.0582800000002</v>
          </cell>
          <cell r="H261">
            <v>2404.6233119999997</v>
          </cell>
          <cell r="I261">
            <v>26458.435658106639</v>
          </cell>
          <cell r="J261">
            <v>31776581.225386072</v>
          </cell>
        </row>
        <row r="262">
          <cell r="C262" t="str">
            <v>§¾p ®Êt cÊp 3</v>
          </cell>
          <cell r="D262" t="str">
            <v>m3</v>
          </cell>
          <cell r="E262">
            <v>1476.91</v>
          </cell>
          <cell r="F262">
            <v>0</v>
          </cell>
          <cell r="G262">
            <v>9298.26</v>
          </cell>
          <cell r="H262">
            <v>0</v>
          </cell>
          <cell r="I262">
            <v>36167.992732107356</v>
          </cell>
          <cell r="J262">
            <v>53416870.145976678</v>
          </cell>
        </row>
        <row r="263">
          <cell r="C263" t="str">
            <v>Thi c«ng mè</v>
          </cell>
          <cell r="D263" t="str">
            <v>TB</v>
          </cell>
          <cell r="E263" t="str">
            <v>OÁng nhöa PVC O168</v>
          </cell>
          <cell r="F263" t="str">
            <v>caùi</v>
          </cell>
          <cell r="G263">
            <v>87500</v>
          </cell>
          <cell r="H263">
            <v>87500</v>
          </cell>
          <cell r="I263">
            <v>87500</v>
          </cell>
          <cell r="J263">
            <v>77000000</v>
          </cell>
        </row>
        <row r="264">
          <cell r="C264" t="str">
            <v xml:space="preserve">8. Cäc BTCT (35x35)cm </v>
          </cell>
          <cell r="D264" t="str">
            <v>md</v>
          </cell>
          <cell r="E264">
            <v>0</v>
          </cell>
          <cell r="F264" t="str">
            <v>caùi</v>
          </cell>
          <cell r="G264">
            <v>54545</v>
          </cell>
          <cell r="H264">
            <v>0.2</v>
          </cell>
          <cell r="I264">
            <v>400000</v>
          </cell>
          <cell r="J264">
            <v>0</v>
          </cell>
        </row>
        <row r="265">
          <cell r="C265" t="str">
            <v>9. Ph¸ dì cÇu cò</v>
          </cell>
          <cell r="D265" t="str">
            <v>Ñôn giaù 
67/1999</v>
          </cell>
          <cell r="E265" t="str">
            <v>OÁng noái daây cho côõ daây 150mm2</v>
          </cell>
          <cell r="F265" t="str">
            <v>caùi</v>
          </cell>
          <cell r="G265">
            <v>68182</v>
          </cell>
          <cell r="H265">
            <v>68182</v>
          </cell>
          <cell r="I265">
            <v>68182</v>
          </cell>
          <cell r="J265">
            <v>39762432.747345254</v>
          </cell>
        </row>
        <row r="266">
          <cell r="C266" t="str">
            <v>§Ëp bá bª t«ng cÇu cò</v>
          </cell>
          <cell r="D266" t="str">
            <v>m3</v>
          </cell>
          <cell r="E266">
            <v>96.03</v>
          </cell>
          <cell r="F266">
            <v>0</v>
          </cell>
          <cell r="G266">
            <v>68671.7</v>
          </cell>
          <cell r="H266">
            <v>0</v>
          </cell>
          <cell r="I266">
            <v>267116.37946255063</v>
          </cell>
          <cell r="J266">
            <v>25651185.919788737</v>
          </cell>
        </row>
        <row r="267">
          <cell r="C267" t="str">
            <v>§Ëp bá ®¸ héc x©y cò</v>
          </cell>
          <cell r="D267" t="str">
            <v>m3</v>
          </cell>
          <cell r="E267">
            <v>163.35</v>
          </cell>
          <cell r="F267">
            <v>0</v>
          </cell>
          <cell r="G267">
            <v>22208.720000000001</v>
          </cell>
          <cell r="H267">
            <v>0</v>
          </cell>
          <cell r="I267">
            <v>86386.573783633401</v>
          </cell>
          <cell r="J267">
            <v>14111246.827556515</v>
          </cell>
        </row>
        <row r="268">
          <cell r="C268" t="str">
            <v>10. H¹ng môc kh¸c</v>
          </cell>
          <cell r="D268" t="str">
            <v>TB</v>
          </cell>
          <cell r="E268">
            <v>3150</v>
          </cell>
          <cell r="F268">
            <v>5714.2857142857138</v>
          </cell>
          <cell r="G268">
            <v>6287.7246742857133</v>
          </cell>
          <cell r="H268">
            <v>16215.547368</v>
          </cell>
          <cell r="I268">
            <v>0</v>
          </cell>
          <cell r="J268">
            <v>60000000</v>
          </cell>
        </row>
        <row r="269">
          <cell r="C269" t="str">
            <v>§¾p ®Êt ®ª quai</v>
          </cell>
          <cell r="D269" t="str">
            <v>m3</v>
          </cell>
          <cell r="E269">
            <v>120</v>
          </cell>
          <cell r="F269">
            <v>0</v>
          </cell>
          <cell r="G269">
            <v>29528.04</v>
          </cell>
          <cell r="H269">
            <v>0</v>
          </cell>
          <cell r="I269">
            <v>137828.35964320746</v>
          </cell>
          <cell r="J269">
            <v>16539403.157184895</v>
          </cell>
        </row>
        <row r="270">
          <cell r="C270" t="str">
            <v>M¸y b¬m n­íc</v>
          </cell>
          <cell r="D270" t="str">
            <v>Ca</v>
          </cell>
          <cell r="E270">
            <v>54</v>
          </cell>
          <cell r="F270">
            <v>0</v>
          </cell>
          <cell r="G270">
            <v>0</v>
          </cell>
          <cell r="H270">
            <v>466499</v>
          </cell>
          <cell r="I270">
            <v>625657.55711489427</v>
          </cell>
          <cell r="J270">
            <v>33785508.084204294</v>
          </cell>
        </row>
        <row r="271">
          <cell r="C271" t="str">
            <v>Mua vµ l¾p ®Æt biÓn b¸o ®­êng bé</v>
          </cell>
          <cell r="D271" t="str">
            <v>Bé</v>
          </cell>
          <cell r="E271">
            <v>4</v>
          </cell>
          <cell r="F271">
            <v>594310.03418620001</v>
          </cell>
          <cell r="G271">
            <v>9170.9856</v>
          </cell>
          <cell r="H271">
            <v>2246.2963200000004</v>
          </cell>
          <cell r="I271">
            <v>860000</v>
          </cell>
          <cell r="J271">
            <v>3440000</v>
          </cell>
        </row>
        <row r="272">
          <cell r="C272" t="str">
            <v>11. TuyÕn tr¸nh</v>
          </cell>
          <cell r="D272">
            <v>3440000</v>
          </cell>
          <cell r="E272" t="str">
            <v>OÁng saét traùng keõm Þ21</v>
          </cell>
          <cell r="F272" t="str">
            <v>meùt</v>
          </cell>
          <cell r="G272">
            <v>9200</v>
          </cell>
          <cell r="H272">
            <v>23.55</v>
          </cell>
          <cell r="I272">
            <v>0</v>
          </cell>
          <cell r="J272">
            <v>217994343.57936862</v>
          </cell>
        </row>
        <row r="273">
          <cell r="C273" t="str">
            <v>DÇm I500 lµm cÇu t¹m</v>
          </cell>
          <cell r="D273" t="str">
            <v>TÊn</v>
          </cell>
          <cell r="E273">
            <v>7.5359999999999996</v>
          </cell>
          <cell r="F273">
            <v>999886.30761904758</v>
          </cell>
          <cell r="G273">
            <v>346912.49600000004</v>
          </cell>
          <cell r="H273">
            <v>446151.53</v>
          </cell>
          <cell r="I273">
            <v>3623924.8854130441</v>
          </cell>
          <cell r="J273">
            <v>27309897.936472699</v>
          </cell>
        </row>
        <row r="274">
          <cell r="C274" t="str">
            <v>L¾p dùng vµ th¸o dì cÇu t¹m</v>
          </cell>
          <cell r="D274" t="str">
            <v>TÊn</v>
          </cell>
          <cell r="E274">
            <v>7.5359999999999996</v>
          </cell>
          <cell r="F274">
            <v>278999.99999999994</v>
          </cell>
          <cell r="G274">
            <v>218652</v>
          </cell>
          <cell r="H274">
            <v>543277.45000000007</v>
          </cell>
          <cell r="I274">
            <v>2200391.9957527202</v>
          </cell>
          <cell r="J274">
            <v>16582154.079992497</v>
          </cell>
        </row>
        <row r="275">
          <cell r="C275" t="str">
            <v>L¾p ®Æt vµ th¸o dì rä ®¸</v>
          </cell>
          <cell r="D275" t="str">
            <v>Rä</v>
          </cell>
          <cell r="E275">
            <v>80</v>
          </cell>
          <cell r="F275">
            <v>167311.23357142857</v>
          </cell>
          <cell r="G275">
            <v>63119.520000000004</v>
          </cell>
          <cell r="H275">
            <v>0</v>
          </cell>
          <cell r="I275">
            <v>498735.7040999615</v>
          </cell>
          <cell r="J275">
            <v>39898856.327996917</v>
          </cell>
        </row>
        <row r="276">
          <cell r="C276" t="str">
            <v xml:space="preserve">§¾p ®Êt nÒn ®­êng </v>
          </cell>
          <cell r="D276" t="str">
            <v>m3</v>
          </cell>
          <cell r="E276">
            <v>1512.5</v>
          </cell>
          <cell r="F276">
            <v>5714.2857142857138</v>
          </cell>
          <cell r="G276">
            <v>6287.7246742857133</v>
          </cell>
          <cell r="H276">
            <v>16215.547368</v>
          </cell>
          <cell r="I276">
            <v>60797.097711059716</v>
          </cell>
          <cell r="J276">
            <v>91955610.287977815</v>
          </cell>
        </row>
        <row r="277">
          <cell r="C277" t="str">
            <v>Mãng cÊp phèi ®¸ d¨m lo¹i 1</v>
          </cell>
          <cell r="D277" t="str">
            <v>m3</v>
          </cell>
          <cell r="E277">
            <v>165</v>
          </cell>
          <cell r="F277">
            <v>211603.89028571427</v>
          </cell>
          <cell r="G277">
            <v>675.13600000000008</v>
          </cell>
          <cell r="H277">
            <v>7602.8820839999989</v>
          </cell>
          <cell r="I277">
            <v>256047.42392078004</v>
          </cell>
          <cell r="J277">
            <v>42247824.94692871</v>
          </cell>
        </row>
        <row r="278">
          <cell r="C278" t="str">
            <v>cÇu c©y b­ëi km402+955.62</v>
          </cell>
          <cell r="D278" t="str">
            <v>NM Cô Ñieän</v>
          </cell>
          <cell r="E278" t="str">
            <v>Rack 2 söù</v>
          </cell>
          <cell r="F278" t="str">
            <v>caùi</v>
          </cell>
          <cell r="G278">
            <v>16286</v>
          </cell>
          <cell r="H278">
            <v>0.35</v>
          </cell>
          <cell r="I278">
            <v>0.34999990463256836</v>
          </cell>
          <cell r="J278">
            <v>1687268738.1014953</v>
          </cell>
        </row>
        <row r="279">
          <cell r="C279" t="str">
            <v>1. DÇm BTCT th­êng L=12m</v>
          </cell>
          <cell r="D279" t="str">
            <v>NM Cô Ñieän</v>
          </cell>
          <cell r="E279" t="str">
            <v>Rack 3 söù</v>
          </cell>
          <cell r="F279" t="str">
            <v>caùi</v>
          </cell>
          <cell r="G279">
            <v>22762</v>
          </cell>
          <cell r="H279">
            <v>0.45</v>
          </cell>
          <cell r="I279">
            <v>0.44999980926513672</v>
          </cell>
          <cell r="J279">
            <v>271000000</v>
          </cell>
        </row>
        <row r="280">
          <cell r="C280" t="str">
            <v>DÇm BTCT th­êng L=12m</v>
          </cell>
          <cell r="D280" t="str">
            <v>DÇm</v>
          </cell>
          <cell r="E280">
            <v>5</v>
          </cell>
          <cell r="F280" t="e">
            <v>#N/A</v>
          </cell>
          <cell r="G280" t="e">
            <v>#N/A</v>
          </cell>
          <cell r="H280" t="e">
            <v>#N/A</v>
          </cell>
          <cell r="I280">
            <v>35000000</v>
          </cell>
          <cell r="J280">
            <v>175000000</v>
          </cell>
        </row>
        <row r="281">
          <cell r="C281" t="str">
            <v>Lao l¾p dÇm BTCT L=12m</v>
          </cell>
          <cell r="D281" t="str">
            <v>DÇm</v>
          </cell>
          <cell r="E281">
            <v>5</v>
          </cell>
          <cell r="F281" t="e">
            <v>#N/A</v>
          </cell>
          <cell r="G281" t="e">
            <v>#N/A</v>
          </cell>
          <cell r="H281" t="e">
            <v>#N/A</v>
          </cell>
          <cell r="I281">
            <v>15000000</v>
          </cell>
          <cell r="J281">
            <v>75000000</v>
          </cell>
        </row>
        <row r="282">
          <cell r="C282" t="str">
            <v>Mua vµ l¾p ®Æt gèi cÇu b»ng cao su</v>
          </cell>
          <cell r="D282" t="str">
            <v>Gèi</v>
          </cell>
          <cell r="E282">
            <v>10</v>
          </cell>
          <cell r="F282">
            <v>1581785.4</v>
          </cell>
          <cell r="G282">
            <v>30683.100000000002</v>
          </cell>
          <cell r="H282">
            <v>0</v>
          </cell>
          <cell r="I282">
            <v>2100000</v>
          </cell>
          <cell r="J282">
            <v>21000000</v>
          </cell>
        </row>
        <row r="283">
          <cell r="C283" t="str">
            <v>2. Líp phñ mÆt cÇu</v>
          </cell>
          <cell r="D283">
            <v>21000000</v>
          </cell>
          <cell r="E283" t="str">
            <v>Saét 50 x 5</v>
          </cell>
          <cell r="F283" t="str">
            <v>kg</v>
          </cell>
          <cell r="G283">
            <v>9726</v>
          </cell>
          <cell r="H283">
            <v>1.96</v>
          </cell>
          <cell r="I283">
            <v>0</v>
          </cell>
          <cell r="J283">
            <v>21604765.15342696</v>
          </cell>
        </row>
        <row r="284">
          <cell r="C284" t="str">
            <v>Bª t«ng t¹o dèc M300</v>
          </cell>
          <cell r="D284" t="str">
            <v>m3</v>
          </cell>
          <cell r="E284">
            <v>9.6</v>
          </cell>
          <cell r="F284">
            <v>574369.22931885719</v>
          </cell>
          <cell r="G284">
            <v>40910.799999999996</v>
          </cell>
          <cell r="H284">
            <v>12642.59325</v>
          </cell>
          <cell r="I284">
            <v>983321.19550532626</v>
          </cell>
          <cell r="J284">
            <v>9439883.4768511318</v>
          </cell>
        </row>
        <row r="285">
          <cell r="C285" t="str">
            <v>BTN h¹t mÞn dµy 5cm</v>
          </cell>
          <cell r="D285" t="str">
            <v>m2</v>
          </cell>
          <cell r="E285">
            <v>96</v>
          </cell>
          <cell r="F285">
            <v>42468.434871299731</v>
          </cell>
          <cell r="G285">
            <v>329.74254000000002</v>
          </cell>
          <cell r="H285">
            <v>2021.9958464000001</v>
          </cell>
          <cell r="I285">
            <v>57176.14270663201</v>
          </cell>
          <cell r="J285">
            <v>5488909.6998366732</v>
          </cell>
        </row>
        <row r="286">
          <cell r="C286" t="str">
            <v>Cèt thÐp c¸c lo¹i</v>
          </cell>
          <cell r="D286" t="str">
            <v>TÊn</v>
          </cell>
          <cell r="E286">
            <v>0.96</v>
          </cell>
          <cell r="F286">
            <v>4911215.3371428577</v>
          </cell>
          <cell r="G286">
            <v>159406.01</v>
          </cell>
          <cell r="H286">
            <v>99583.053999999989</v>
          </cell>
          <cell r="I286">
            <v>6954137.4757699519</v>
          </cell>
          <cell r="J286">
            <v>6675971.9767391533</v>
          </cell>
        </row>
        <row r="287">
          <cell r="C287" t="str">
            <v>3. Lan can tay vÞn b»ng BTCT</v>
          </cell>
          <cell r="D287" t="str">
            <v>md</v>
          </cell>
          <cell r="E287">
            <v>39.6</v>
          </cell>
          <cell r="F287" t="str">
            <v>taám</v>
          </cell>
          <cell r="G287">
            <v>61079.28</v>
          </cell>
          <cell r="H287">
            <v>6.28</v>
          </cell>
          <cell r="I287">
            <v>450000</v>
          </cell>
          <cell r="J287">
            <v>17820000</v>
          </cell>
        </row>
        <row r="288">
          <cell r="C288" t="str">
            <v>4. B¶n dÉn KT(300x220x20)cm</v>
          </cell>
          <cell r="D288" t="str">
            <v>b¶n</v>
          </cell>
          <cell r="E288">
            <v>8</v>
          </cell>
          <cell r="F288" t="str">
            <v>kg</v>
          </cell>
          <cell r="G288">
            <v>9726</v>
          </cell>
          <cell r="H288">
            <v>6.28</v>
          </cell>
          <cell r="I288">
            <v>2200000</v>
          </cell>
          <cell r="J288">
            <v>17600000</v>
          </cell>
        </row>
        <row r="289">
          <cell r="C289" t="str">
            <v>5. Khe co d·n cao su</v>
          </cell>
          <cell r="D289" t="str">
            <v>md</v>
          </cell>
          <cell r="E289">
            <v>16</v>
          </cell>
          <cell r="F289" t="str">
            <v>kg</v>
          </cell>
          <cell r="G289">
            <v>9726</v>
          </cell>
          <cell r="H289">
            <v>1.26</v>
          </cell>
          <cell r="I289">
            <v>2500000</v>
          </cell>
          <cell r="J289">
            <v>40000000</v>
          </cell>
        </row>
        <row r="290">
          <cell r="C290" t="str">
            <v>6. T­êng hé lan mÒm</v>
          </cell>
          <cell r="D290" t="str">
            <v>md</v>
          </cell>
          <cell r="E290">
            <v>40</v>
          </cell>
          <cell r="F290" t="str">
            <v>kg</v>
          </cell>
          <cell r="G290">
            <v>9726</v>
          </cell>
          <cell r="H290">
            <v>2.83</v>
          </cell>
          <cell r="I290">
            <v>450000</v>
          </cell>
          <cell r="J290">
            <v>18000000</v>
          </cell>
        </row>
        <row r="291">
          <cell r="C291" t="str">
            <v>7. Mè cÇu</v>
          </cell>
          <cell r="D291" t="str">
            <v>TÊn</v>
          </cell>
          <cell r="E291">
            <v>28.07</v>
          </cell>
          <cell r="F291">
            <v>4932735.3371428577</v>
          </cell>
          <cell r="G291">
            <v>179831.68000000002</v>
          </cell>
          <cell r="H291">
            <v>210581.53</v>
          </cell>
          <cell r="I291">
            <v>0</v>
          </cell>
          <cell r="J291">
            <v>987945824.96535063</v>
          </cell>
        </row>
        <row r="292">
          <cell r="C292" t="str">
            <v>Bª t«ng M300</v>
          </cell>
          <cell r="D292" t="str">
            <v>m3</v>
          </cell>
          <cell r="E292">
            <v>336.57</v>
          </cell>
          <cell r="F292">
            <v>563323.6672165714</v>
          </cell>
          <cell r="G292">
            <v>83931.68</v>
          </cell>
          <cell r="H292">
            <v>50524.219980000002</v>
          </cell>
          <cell r="I292">
            <v>1211661.7359944407</v>
          </cell>
          <cell r="J292">
            <v>407808990.4836489</v>
          </cell>
        </row>
        <row r="293">
          <cell r="C293" t="str">
            <v>Bª t«ng M250</v>
          </cell>
          <cell r="D293" t="str">
            <v>m3</v>
          </cell>
          <cell r="E293">
            <v>64.44</v>
          </cell>
          <cell r="F293">
            <v>467896.36724971433</v>
          </cell>
          <cell r="G293">
            <v>44651.040000000001</v>
          </cell>
          <cell r="H293">
            <v>50524.219980000002</v>
          </cell>
          <cell r="I293">
            <v>913830.47055423819</v>
          </cell>
          <cell r="J293">
            <v>58887235.522515103</v>
          </cell>
        </row>
        <row r="294">
          <cell r="C294" t="str">
            <v>Bª t«ng lãt mãng M100 ®¸ 4x6</v>
          </cell>
          <cell r="D294" t="str">
            <v>m3</v>
          </cell>
          <cell r="E294">
            <v>9.9</v>
          </cell>
          <cell r="F294">
            <v>261846.0050055357</v>
          </cell>
          <cell r="G294">
            <v>22898.699999999997</v>
          </cell>
          <cell r="H294">
            <v>12040.565000000001</v>
          </cell>
          <cell r="I294">
            <v>476409.41943829454</v>
          </cell>
          <cell r="J294">
            <v>4716453.2524391161</v>
          </cell>
        </row>
        <row r="295">
          <cell r="C295" t="str">
            <v>Cèt thÐp c¸c lo¹i</v>
          </cell>
          <cell r="D295" t="str">
            <v>TÊn</v>
          </cell>
          <cell r="E295">
            <v>28.07</v>
          </cell>
          <cell r="F295">
            <v>4932735.3371428577</v>
          </cell>
          <cell r="G295">
            <v>179831.68000000002</v>
          </cell>
          <cell r="H295">
            <v>210581.53</v>
          </cell>
          <cell r="I295">
            <v>7224454.8297665929</v>
          </cell>
          <cell r="J295">
            <v>202790447.07154825</v>
          </cell>
        </row>
        <row r="296">
          <cell r="C296" t="str">
            <v>§¸ héc x©y tø nãn M100</v>
          </cell>
          <cell r="D296" t="str">
            <v>m3</v>
          </cell>
          <cell r="E296">
            <v>34.1</v>
          </cell>
          <cell r="F296">
            <v>278810.8254982286</v>
          </cell>
          <cell r="G296">
            <v>35358.619999999995</v>
          </cell>
          <cell r="H296">
            <v>0</v>
          </cell>
          <cell r="I296">
            <v>488783.70716064883</v>
          </cell>
          <cell r="J296">
            <v>16667524.414178126</v>
          </cell>
        </row>
        <row r="297">
          <cell r="C297" t="str">
            <v>§¸ héc x©y taluy v÷a M100</v>
          </cell>
          <cell r="D297" t="str">
            <v>m3</v>
          </cell>
          <cell r="E297">
            <v>64.5</v>
          </cell>
          <cell r="F297">
            <v>248531.96105274287</v>
          </cell>
          <cell r="G297">
            <v>31998.09</v>
          </cell>
          <cell r="H297">
            <v>0</v>
          </cell>
          <cell r="I297">
            <v>437566.59880956577</v>
          </cell>
          <cell r="J297">
            <v>28223045.62321699</v>
          </cell>
        </row>
        <row r="298">
          <cell r="C298" t="str">
            <v>§¸ héc x©y mãng, ch©n khay M100</v>
          </cell>
          <cell r="D298" t="str">
            <v>m3</v>
          </cell>
          <cell r="E298">
            <v>70.709999999999994</v>
          </cell>
          <cell r="F298">
            <v>248531.96105274287</v>
          </cell>
          <cell r="G298">
            <v>27907.01</v>
          </cell>
          <cell r="H298">
            <v>0</v>
          </cell>
          <cell r="I298">
            <v>421653.28258626495</v>
          </cell>
          <cell r="J298">
            <v>29815103.611674793</v>
          </cell>
        </row>
        <row r="299">
          <cell r="C299" t="str">
            <v xml:space="preserve">D¨m s¹n ®Öm </v>
          </cell>
          <cell r="D299" t="str">
            <v>m3</v>
          </cell>
          <cell r="E299">
            <v>44.15</v>
          </cell>
          <cell r="F299">
            <v>135855.41509523807</v>
          </cell>
          <cell r="G299">
            <v>30115.26</v>
          </cell>
          <cell r="H299">
            <v>0</v>
          </cell>
          <cell r="I299">
            <v>288292.40124649595</v>
          </cell>
          <cell r="J299">
            <v>12728109.515032796</v>
          </cell>
        </row>
        <row r="300">
          <cell r="C300" t="str">
            <v xml:space="preserve">§µo mãng ®Êt cÊp 3 </v>
          </cell>
          <cell r="D300" t="str">
            <v>m3</v>
          </cell>
          <cell r="E300">
            <v>2155.56</v>
          </cell>
          <cell r="F300">
            <v>0</v>
          </cell>
          <cell r="G300">
            <v>5890.0582800000002</v>
          </cell>
          <cell r="H300">
            <v>2404.6233119999997</v>
          </cell>
          <cell r="I300">
            <v>26458.435658106639</v>
          </cell>
          <cell r="J300">
            <v>57032745.567188345</v>
          </cell>
        </row>
        <row r="301">
          <cell r="C301" t="str">
            <v>§¾p ®Êt cÊp 3</v>
          </cell>
          <cell r="D301" t="str">
            <v>m3</v>
          </cell>
          <cell r="E301">
            <v>2357.7800000000002</v>
          </cell>
          <cell r="F301">
            <v>0</v>
          </cell>
          <cell r="G301">
            <v>9298.26</v>
          </cell>
          <cell r="H301">
            <v>0</v>
          </cell>
          <cell r="I301">
            <v>36167.992732107356</v>
          </cell>
          <cell r="J301">
            <v>85276169.903908089</v>
          </cell>
        </row>
        <row r="302">
          <cell r="C302" t="str">
            <v>Thi c«ng mè</v>
          </cell>
          <cell r="D302" t="str">
            <v>TB</v>
          </cell>
          <cell r="E302">
            <v>85276160</v>
          </cell>
          <cell r="F302">
            <v>85276160</v>
          </cell>
          <cell r="G302">
            <v>85276160</v>
          </cell>
          <cell r="H302">
            <v>85276160</v>
          </cell>
          <cell r="I302">
            <v>85276160</v>
          </cell>
          <cell r="J302">
            <v>84000000</v>
          </cell>
        </row>
        <row r="303">
          <cell r="C303" t="str">
            <v xml:space="preserve">8. Cäc BTCT (35x35)cm </v>
          </cell>
          <cell r="D303" t="str">
            <v>md</v>
          </cell>
          <cell r="E303">
            <v>84000000</v>
          </cell>
          <cell r="F303">
            <v>84000000</v>
          </cell>
          <cell r="G303">
            <v>84000000</v>
          </cell>
          <cell r="H303">
            <v>84000000</v>
          </cell>
          <cell r="I303">
            <v>400000</v>
          </cell>
          <cell r="J303">
            <v>0</v>
          </cell>
        </row>
        <row r="304">
          <cell r="C304" t="str">
            <v>9. H¹ng môc kh¸c</v>
          </cell>
          <cell r="D304" t="str">
            <v>TB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21000000</v>
          </cell>
        </row>
        <row r="305">
          <cell r="C305" t="str">
            <v>§¾p ®Êt ®ª quai</v>
          </cell>
          <cell r="D305" t="str">
            <v>m3</v>
          </cell>
          <cell r="E305">
            <v>31.57</v>
          </cell>
          <cell r="F305">
            <v>0</v>
          </cell>
          <cell r="G305">
            <v>29528.04</v>
          </cell>
          <cell r="H305">
            <v>0</v>
          </cell>
          <cell r="I305">
            <v>137828.35964320746</v>
          </cell>
          <cell r="J305">
            <v>4351241.3139360594</v>
          </cell>
        </row>
        <row r="306">
          <cell r="C306" t="str">
            <v>M¸y b¬m n­íc</v>
          </cell>
          <cell r="D306" t="str">
            <v>Ca</v>
          </cell>
          <cell r="E306">
            <v>21</v>
          </cell>
          <cell r="F306">
            <v>0</v>
          </cell>
          <cell r="G306">
            <v>0</v>
          </cell>
          <cell r="H306">
            <v>466499</v>
          </cell>
          <cell r="I306">
            <v>625657.55711489427</v>
          </cell>
          <cell r="J306">
            <v>13138808.69941278</v>
          </cell>
        </row>
        <row r="307">
          <cell r="C307" t="str">
            <v>Mua vµ l¾p ®Æt biÓn b¸o ®­êng bé</v>
          </cell>
          <cell r="D307" t="str">
            <v>Bé</v>
          </cell>
          <cell r="E307">
            <v>4</v>
          </cell>
          <cell r="F307">
            <v>594310.03418620001</v>
          </cell>
          <cell r="G307">
            <v>9170.9856</v>
          </cell>
          <cell r="H307">
            <v>2246.2963200000004</v>
          </cell>
          <cell r="I307">
            <v>860000</v>
          </cell>
          <cell r="J307">
            <v>3440000</v>
          </cell>
        </row>
        <row r="308">
          <cell r="C308" t="str">
            <v>10. Ph¸ dì cÇu cò</v>
          </cell>
          <cell r="D308">
            <v>3440000</v>
          </cell>
          <cell r="E308">
            <v>3440000</v>
          </cell>
          <cell r="F308">
            <v>3440000</v>
          </cell>
          <cell r="G308">
            <v>3440000</v>
          </cell>
          <cell r="H308">
            <v>3440000</v>
          </cell>
          <cell r="I308">
            <v>3440000</v>
          </cell>
          <cell r="J308">
            <v>35379846.377317443</v>
          </cell>
        </row>
        <row r="309">
          <cell r="C309" t="str">
            <v>§Ëp bá bª t«ng cÇu cò</v>
          </cell>
          <cell r="D309" t="str">
            <v>m3</v>
          </cell>
          <cell r="E309">
            <v>38.909999999999997</v>
          </cell>
          <cell r="F309">
            <v>0</v>
          </cell>
          <cell r="G309">
            <v>68671.7</v>
          </cell>
          <cell r="H309">
            <v>0</v>
          </cell>
          <cell r="I309">
            <v>267116.37946255063</v>
          </cell>
          <cell r="J309">
            <v>10393498.324887844</v>
          </cell>
        </row>
        <row r="310">
          <cell r="C310" t="str">
            <v>§Ëp bá ®¸ héc x©y cò</v>
          </cell>
          <cell r="D310" t="str">
            <v>m3</v>
          </cell>
          <cell r="E310">
            <v>163.35</v>
          </cell>
          <cell r="F310">
            <v>0</v>
          </cell>
          <cell r="G310">
            <v>22208.720000000001</v>
          </cell>
          <cell r="H310">
            <v>0</v>
          </cell>
          <cell r="I310">
            <v>86386.573783633401</v>
          </cell>
          <cell r="J310">
            <v>14111246.827556515</v>
          </cell>
        </row>
        <row r="311">
          <cell r="C311" t="str">
            <v>Th¸o dì thÐp cÇu cò</v>
          </cell>
          <cell r="D311" t="str">
            <v>TÊn</v>
          </cell>
          <cell r="E311">
            <v>5.6519999999999992</v>
          </cell>
          <cell r="F311">
            <v>215999.99999999997</v>
          </cell>
          <cell r="G311">
            <v>218652</v>
          </cell>
          <cell r="H311">
            <v>543277.45000000007</v>
          </cell>
          <cell r="I311">
            <v>1924115.5741105948</v>
          </cell>
          <cell r="J311">
            <v>10875101.224873081</v>
          </cell>
        </row>
        <row r="312">
          <cell r="C312" t="str">
            <v>11. TuyÕn tr¸nh</v>
          </cell>
          <cell r="D312">
            <v>10875096</v>
          </cell>
          <cell r="E312">
            <v>10875096</v>
          </cell>
          <cell r="F312">
            <v>10875096</v>
          </cell>
          <cell r="G312">
            <v>10875096</v>
          </cell>
          <cell r="H312">
            <v>10875096</v>
          </cell>
          <cell r="I312">
            <v>0</v>
          </cell>
          <cell r="J312">
            <v>256918301.60540026</v>
          </cell>
        </row>
        <row r="313">
          <cell r="C313" t="str">
            <v>DÇm I500 lµm cÇu t¹m</v>
          </cell>
          <cell r="D313" t="str">
            <v>TÊn</v>
          </cell>
          <cell r="E313">
            <v>7.5359999999999996</v>
          </cell>
          <cell r="F313">
            <v>999886.30761904758</v>
          </cell>
          <cell r="G313">
            <v>346912.49600000004</v>
          </cell>
          <cell r="H313">
            <v>446151.53</v>
          </cell>
          <cell r="I313">
            <v>3623924.8854130441</v>
          </cell>
          <cell r="J313">
            <v>27309897.936472699</v>
          </cell>
        </row>
        <row r="314">
          <cell r="C314" t="str">
            <v>L¾p dùng vµ th¸o dì cÇu t¹m</v>
          </cell>
          <cell r="D314" t="str">
            <v>TÊn</v>
          </cell>
          <cell r="E314">
            <v>7.5359999999999996</v>
          </cell>
          <cell r="F314">
            <v>278999.99999999994</v>
          </cell>
          <cell r="G314">
            <v>218652</v>
          </cell>
          <cell r="H314">
            <v>543277.45000000007</v>
          </cell>
          <cell r="I314">
            <v>2200391.9957527202</v>
          </cell>
          <cell r="J314">
            <v>16582154.079992497</v>
          </cell>
        </row>
        <row r="315">
          <cell r="C315" t="str">
            <v>L¾p ®Æt vµ th¸o dì rä ®¸</v>
          </cell>
          <cell r="D315" t="str">
            <v>Rä</v>
          </cell>
          <cell r="E315">
            <v>64</v>
          </cell>
          <cell r="F315">
            <v>167311.23357142857</v>
          </cell>
          <cell r="G315">
            <v>63119.520000000004</v>
          </cell>
          <cell r="H315">
            <v>0</v>
          </cell>
          <cell r="I315">
            <v>498735.7040999615</v>
          </cell>
          <cell r="J315">
            <v>31919085.062397536</v>
          </cell>
        </row>
        <row r="316">
          <cell r="C316" t="str">
            <v xml:space="preserve">§¾p ®Êt nÒn ®­êng </v>
          </cell>
          <cell r="D316" t="str">
            <v>m3</v>
          </cell>
          <cell r="E316">
            <v>2145</v>
          </cell>
          <cell r="F316">
            <v>5714.2857142857138</v>
          </cell>
          <cell r="G316">
            <v>6287.7246742857133</v>
          </cell>
          <cell r="H316">
            <v>16215.547368</v>
          </cell>
          <cell r="I316">
            <v>60797.097711059716</v>
          </cell>
          <cell r="J316">
            <v>130409774.59022309</v>
          </cell>
        </row>
        <row r="317">
          <cell r="C317" t="str">
            <v>Mãng cÊp phèi ®¸ d¨m lo¹i 1</v>
          </cell>
          <cell r="D317" t="str">
            <v>m3</v>
          </cell>
          <cell r="E317">
            <v>198</v>
          </cell>
          <cell r="F317">
            <v>211603.89028571427</v>
          </cell>
          <cell r="G317">
            <v>675.13600000000008</v>
          </cell>
          <cell r="H317">
            <v>7602.8820839999989</v>
          </cell>
          <cell r="I317">
            <v>256047.42392078004</v>
          </cell>
          <cell r="J317">
            <v>50697389.936314449</v>
          </cell>
        </row>
        <row r="318">
          <cell r="C318" t="str">
            <v>cÇu nghiªng km407+682.2</v>
          </cell>
          <cell r="D318">
            <v>50697376</v>
          </cell>
          <cell r="E318">
            <v>50697376</v>
          </cell>
          <cell r="F318">
            <v>50697376</v>
          </cell>
          <cell r="G318">
            <v>50697376</v>
          </cell>
          <cell r="H318">
            <v>50697376</v>
          </cell>
          <cell r="I318">
            <v>50697376</v>
          </cell>
          <cell r="J318">
            <v>2531392571.695261</v>
          </cell>
        </row>
        <row r="319">
          <cell r="C319" t="str">
            <v>1. DÇm BTCT D¦L L=24m</v>
          </cell>
          <cell r="D319">
            <v>2531391488</v>
          </cell>
          <cell r="E319">
            <v>2531391488</v>
          </cell>
          <cell r="F319">
            <v>2531391488</v>
          </cell>
          <cell r="G319">
            <v>2531391488</v>
          </cell>
          <cell r="H319">
            <v>2531391488</v>
          </cell>
          <cell r="I319">
            <v>2531391488</v>
          </cell>
          <cell r="J319">
            <v>528800000</v>
          </cell>
        </row>
        <row r="320">
          <cell r="C320" t="str">
            <v>DÇm BTCT D¦L L=24m</v>
          </cell>
          <cell r="D320" t="str">
            <v>DÇm</v>
          </cell>
          <cell r="E320">
            <v>4</v>
          </cell>
          <cell r="F320" t="e">
            <v>#N/A</v>
          </cell>
          <cell r="G320" t="e">
            <v>#N/A</v>
          </cell>
          <cell r="H320" t="e">
            <v>#N/A</v>
          </cell>
          <cell r="I320">
            <v>100000000</v>
          </cell>
          <cell r="J320">
            <v>400000000</v>
          </cell>
        </row>
        <row r="321">
          <cell r="C321" t="str">
            <v>Lao l¾p dÇm BTCT D¦L L=24m</v>
          </cell>
          <cell r="D321" t="str">
            <v>DÇm</v>
          </cell>
          <cell r="E321">
            <v>4</v>
          </cell>
          <cell r="F321" t="e">
            <v>#N/A</v>
          </cell>
          <cell r="G321" t="e">
            <v>#N/A</v>
          </cell>
          <cell r="H321" t="e">
            <v>#N/A</v>
          </cell>
          <cell r="I321">
            <v>28000000</v>
          </cell>
          <cell r="J321">
            <v>112000000</v>
          </cell>
        </row>
        <row r="322">
          <cell r="C322" t="str">
            <v>Mua vµ l¾p ®Æt gèi cÇu b»ng cao su</v>
          </cell>
          <cell r="D322" t="str">
            <v>Gèi</v>
          </cell>
          <cell r="E322">
            <v>8</v>
          </cell>
          <cell r="F322">
            <v>1581785.4</v>
          </cell>
          <cell r="G322">
            <v>30683.100000000002</v>
          </cell>
          <cell r="H322">
            <v>0</v>
          </cell>
          <cell r="I322">
            <v>2100000</v>
          </cell>
          <cell r="J322">
            <v>16800000</v>
          </cell>
        </row>
        <row r="323">
          <cell r="C323" t="str">
            <v>2. Líp phñ mÆt cÇu</v>
          </cell>
          <cell r="D323">
            <v>16800000</v>
          </cell>
          <cell r="E323">
            <v>16800000</v>
          </cell>
          <cell r="F323">
            <v>16800000</v>
          </cell>
          <cell r="G323">
            <v>16800000</v>
          </cell>
          <cell r="H323">
            <v>16800000</v>
          </cell>
          <cell r="I323">
            <v>0</v>
          </cell>
          <cell r="J323">
            <v>43209530.30685392</v>
          </cell>
        </row>
        <row r="324">
          <cell r="C324" t="str">
            <v>Bª t«ng t¹o dèc M300</v>
          </cell>
          <cell r="D324" t="str">
            <v>m3</v>
          </cell>
          <cell r="E324">
            <v>19.2</v>
          </cell>
          <cell r="F324">
            <v>574369.22931885719</v>
          </cell>
          <cell r="G324">
            <v>40910.799999999996</v>
          </cell>
          <cell r="H324">
            <v>12642.59325</v>
          </cell>
          <cell r="I324">
            <v>983321.19550532626</v>
          </cell>
          <cell r="J324">
            <v>18879766.953702264</v>
          </cell>
        </row>
        <row r="325">
          <cell r="C325" t="str">
            <v>BTN h¹t mÞn dµy 5cm</v>
          </cell>
          <cell r="D325" t="str">
            <v>m2</v>
          </cell>
          <cell r="E325">
            <v>192</v>
          </cell>
          <cell r="F325">
            <v>42468.434871299731</v>
          </cell>
          <cell r="G325">
            <v>329.74254000000002</v>
          </cell>
          <cell r="H325">
            <v>2021.9958464000001</v>
          </cell>
          <cell r="I325">
            <v>57176.14270663201</v>
          </cell>
          <cell r="J325">
            <v>10977819.399673346</v>
          </cell>
        </row>
        <row r="326">
          <cell r="C326" t="str">
            <v>Cèt thÐp c¸c lo¹i</v>
          </cell>
          <cell r="D326" t="str">
            <v>TÊn</v>
          </cell>
          <cell r="E326">
            <v>1.92</v>
          </cell>
          <cell r="F326">
            <v>4911215.3371428577</v>
          </cell>
          <cell r="G326">
            <v>159406.01</v>
          </cell>
          <cell r="H326">
            <v>99583.053999999989</v>
          </cell>
          <cell r="I326">
            <v>6954137.4757699519</v>
          </cell>
          <cell r="J326">
            <v>13351943.953478307</v>
          </cell>
        </row>
        <row r="327">
          <cell r="C327" t="str">
            <v>3. Lan can tay vÞn b»ng BTCT</v>
          </cell>
          <cell r="D327" t="str">
            <v>md</v>
          </cell>
          <cell r="E327">
            <v>70.28</v>
          </cell>
          <cell r="F327">
            <v>70.27996826171875</v>
          </cell>
          <cell r="G327">
            <v>70.27996826171875</v>
          </cell>
          <cell r="H327">
            <v>70.27996826171875</v>
          </cell>
          <cell r="I327">
            <v>450000</v>
          </cell>
          <cell r="J327">
            <v>31626000</v>
          </cell>
        </row>
        <row r="328">
          <cell r="C328" t="str">
            <v>4. B¶n dÉn KT(300x220x20)cm</v>
          </cell>
          <cell r="D328" t="str">
            <v>b¶n</v>
          </cell>
          <cell r="E328">
            <v>8</v>
          </cell>
          <cell r="F328">
            <v>8</v>
          </cell>
          <cell r="G328">
            <v>8</v>
          </cell>
          <cell r="H328">
            <v>8</v>
          </cell>
          <cell r="I328">
            <v>2200000</v>
          </cell>
          <cell r="J328">
            <v>17600000</v>
          </cell>
        </row>
        <row r="329">
          <cell r="C329" t="str">
            <v>5. Khe co d·n cao su</v>
          </cell>
          <cell r="D329" t="str">
            <v>md</v>
          </cell>
          <cell r="E329">
            <v>16</v>
          </cell>
          <cell r="F329">
            <v>16</v>
          </cell>
          <cell r="G329">
            <v>16</v>
          </cell>
          <cell r="H329">
            <v>16</v>
          </cell>
          <cell r="I329">
            <v>2500000</v>
          </cell>
          <cell r="J329">
            <v>40000000</v>
          </cell>
        </row>
        <row r="330">
          <cell r="C330" t="str">
            <v>6. T­êng hé lan mÒm</v>
          </cell>
          <cell r="D330" t="str">
            <v>md</v>
          </cell>
          <cell r="E330">
            <v>40</v>
          </cell>
          <cell r="F330">
            <v>40</v>
          </cell>
          <cell r="G330">
            <v>40</v>
          </cell>
          <cell r="H330">
            <v>40</v>
          </cell>
          <cell r="I330">
            <v>450000</v>
          </cell>
          <cell r="J330">
            <v>18000000</v>
          </cell>
        </row>
        <row r="331">
          <cell r="C331" t="str">
            <v>7. Mè cÇu</v>
          </cell>
          <cell r="D331">
            <v>18000000</v>
          </cell>
          <cell r="E331">
            <v>18000000</v>
          </cell>
          <cell r="F331">
            <v>18000000</v>
          </cell>
          <cell r="G331">
            <v>18000000</v>
          </cell>
          <cell r="H331">
            <v>18000000</v>
          </cell>
          <cell r="I331">
            <v>0</v>
          </cell>
          <cell r="J331">
            <v>998590960.21869349</v>
          </cell>
        </row>
        <row r="332">
          <cell r="C332" t="str">
            <v>Bª t«ng M300</v>
          </cell>
          <cell r="D332" t="str">
            <v>m3</v>
          </cell>
          <cell r="E332">
            <v>315.36</v>
          </cell>
          <cell r="F332">
            <v>563323.6672165714</v>
          </cell>
          <cell r="G332">
            <v>83931.68</v>
          </cell>
          <cell r="H332">
            <v>50524.219980000002</v>
          </cell>
          <cell r="I332">
            <v>1211661.7359944407</v>
          </cell>
          <cell r="J332">
            <v>382109645.06320685</v>
          </cell>
        </row>
        <row r="333">
          <cell r="C333" t="str">
            <v>Bª t«ng M250</v>
          </cell>
          <cell r="D333" t="str">
            <v>m3</v>
          </cell>
          <cell r="E333">
            <v>58.78</v>
          </cell>
          <cell r="F333">
            <v>467896.36724971433</v>
          </cell>
          <cell r="G333">
            <v>44651.040000000001</v>
          </cell>
          <cell r="H333">
            <v>50524.219980000002</v>
          </cell>
          <cell r="I333">
            <v>913830.47055423819</v>
          </cell>
          <cell r="J333">
            <v>53714955.059178121</v>
          </cell>
        </row>
        <row r="334">
          <cell r="C334" t="str">
            <v>Bª t«ng lãt mãng M100 ®¸ 4x6</v>
          </cell>
          <cell r="D334" t="str">
            <v>m3</v>
          </cell>
          <cell r="E334">
            <v>7.2</v>
          </cell>
          <cell r="F334">
            <v>261846.0050055357</v>
          </cell>
          <cell r="G334">
            <v>22898.699999999997</v>
          </cell>
          <cell r="H334">
            <v>12040.565000000001</v>
          </cell>
          <cell r="I334">
            <v>476409.41943829454</v>
          </cell>
          <cell r="J334">
            <v>3430147.8199557206</v>
          </cell>
        </row>
        <row r="335">
          <cell r="C335" t="str">
            <v>Cèt thÐp c¸c lo¹i</v>
          </cell>
          <cell r="D335" t="str">
            <v>TÊn</v>
          </cell>
          <cell r="E335">
            <v>26.189</v>
          </cell>
          <cell r="F335">
            <v>4932735.3371428577</v>
          </cell>
          <cell r="G335">
            <v>179831.68000000002</v>
          </cell>
          <cell r="H335">
            <v>210581.53</v>
          </cell>
          <cell r="I335">
            <v>7224454.8297665929</v>
          </cell>
          <cell r="J335">
            <v>189201247.53675729</v>
          </cell>
        </row>
        <row r="336">
          <cell r="C336" t="str">
            <v>§¸ héc x©y tø nãn M100</v>
          </cell>
          <cell r="D336" t="str">
            <v>m3</v>
          </cell>
          <cell r="E336">
            <v>71.44</v>
          </cell>
          <cell r="F336">
            <v>278810.8254982286</v>
          </cell>
          <cell r="G336">
            <v>35358.619999999995</v>
          </cell>
          <cell r="H336">
            <v>0</v>
          </cell>
          <cell r="I336">
            <v>488783.70716064883</v>
          </cell>
          <cell r="J336">
            <v>34918708.039556749</v>
          </cell>
        </row>
        <row r="337">
          <cell r="C337" t="str">
            <v>§¸ héc x©y taluy v÷a M100</v>
          </cell>
          <cell r="D337" t="str">
            <v>m3</v>
          </cell>
          <cell r="E337">
            <v>80</v>
          </cell>
          <cell r="F337">
            <v>248531.96105274287</v>
          </cell>
          <cell r="G337">
            <v>31998.09</v>
          </cell>
          <cell r="H337">
            <v>0</v>
          </cell>
          <cell r="I337">
            <v>437566.59880956577</v>
          </cell>
          <cell r="J337">
            <v>35005327.904765263</v>
          </cell>
        </row>
        <row r="338">
          <cell r="C338" t="str">
            <v>§¸ héc x©y mãng, ch©n khay M100</v>
          </cell>
          <cell r="D338" t="str">
            <v>m3</v>
          </cell>
          <cell r="E338">
            <v>61.79</v>
          </cell>
          <cell r="F338">
            <v>248531.96105274287</v>
          </cell>
          <cell r="G338">
            <v>27907.01</v>
          </cell>
          <cell r="H338">
            <v>0</v>
          </cell>
          <cell r="I338">
            <v>421653.28258626495</v>
          </cell>
          <cell r="J338">
            <v>26053956.331005313</v>
          </cell>
        </row>
        <row r="339">
          <cell r="C339" t="str">
            <v xml:space="preserve">D¨m s¹n ®Öm </v>
          </cell>
          <cell r="D339" t="str">
            <v>m3</v>
          </cell>
          <cell r="E339">
            <v>64.69</v>
          </cell>
          <cell r="F339">
            <v>135855.41509523807</v>
          </cell>
          <cell r="G339">
            <v>30115.26</v>
          </cell>
          <cell r="H339">
            <v>0</v>
          </cell>
          <cell r="I339">
            <v>288292.40124649595</v>
          </cell>
          <cell r="J339">
            <v>18649635.436635822</v>
          </cell>
        </row>
        <row r="340">
          <cell r="C340" t="str">
            <v xml:space="preserve">§µo mãng ®Êt cÊp 3 </v>
          </cell>
          <cell r="D340" t="str">
            <v>m3</v>
          </cell>
          <cell r="E340">
            <v>3357.19</v>
          </cell>
          <cell r="F340">
            <v>0</v>
          </cell>
          <cell r="G340">
            <v>5890.0582800000002</v>
          </cell>
          <cell r="H340">
            <v>2404.6233119999997</v>
          </cell>
          <cell r="I340">
            <v>26458.435658106639</v>
          </cell>
          <cell r="J340">
            <v>88825995.607039034</v>
          </cell>
        </row>
        <row r="341">
          <cell r="C341" t="str">
            <v>§¾p ®Êt cÊp 3</v>
          </cell>
          <cell r="D341" t="str">
            <v>m3</v>
          </cell>
          <cell r="E341">
            <v>2424.2800000000002</v>
          </cell>
          <cell r="F341">
            <v>0</v>
          </cell>
          <cell r="G341">
            <v>9298.26</v>
          </cell>
          <cell r="H341">
            <v>0</v>
          </cell>
          <cell r="I341">
            <v>36167.992732107356</v>
          </cell>
          <cell r="J341">
            <v>87681341.420593232</v>
          </cell>
        </row>
        <row r="342">
          <cell r="C342" t="str">
            <v>Thi c«ng mè</v>
          </cell>
          <cell r="D342" t="str">
            <v>TB</v>
          </cell>
          <cell r="E342">
            <v>87681280</v>
          </cell>
          <cell r="F342">
            <v>87681280</v>
          </cell>
          <cell r="G342">
            <v>87681280</v>
          </cell>
          <cell r="H342">
            <v>87681280</v>
          </cell>
          <cell r="I342">
            <v>87681280</v>
          </cell>
          <cell r="J342">
            <v>79000000</v>
          </cell>
        </row>
        <row r="343">
          <cell r="C343" t="str">
            <v xml:space="preserve">8. Cäc BTCT (35x35)cm </v>
          </cell>
          <cell r="D343" t="str">
            <v>md</v>
          </cell>
          <cell r="E343">
            <v>704</v>
          </cell>
          <cell r="F343">
            <v>704</v>
          </cell>
          <cell r="G343">
            <v>704</v>
          </cell>
          <cell r="H343">
            <v>704</v>
          </cell>
          <cell r="I343">
            <v>400000</v>
          </cell>
          <cell r="J343">
            <v>281600000</v>
          </cell>
        </row>
        <row r="344">
          <cell r="C344" t="str">
            <v>9. H¹ng môc kh¸c</v>
          </cell>
          <cell r="D344" t="str">
            <v>TB</v>
          </cell>
          <cell r="E344">
            <v>281600000</v>
          </cell>
          <cell r="F344">
            <v>281600000</v>
          </cell>
          <cell r="G344">
            <v>281600000</v>
          </cell>
          <cell r="H344">
            <v>281600000</v>
          </cell>
          <cell r="I344">
            <v>0</v>
          </cell>
          <cell r="J344">
            <v>56000000</v>
          </cell>
        </row>
        <row r="345">
          <cell r="C345" t="str">
            <v>§¾p ®Êt ®ª quai</v>
          </cell>
          <cell r="D345" t="str">
            <v>m3</v>
          </cell>
          <cell r="E345">
            <v>145</v>
          </cell>
          <cell r="F345">
            <v>0</v>
          </cell>
          <cell r="G345">
            <v>29528.04</v>
          </cell>
          <cell r="H345">
            <v>0</v>
          </cell>
          <cell r="I345">
            <v>137828.35964320746</v>
          </cell>
          <cell r="J345">
            <v>19985112.148265082</v>
          </cell>
        </row>
        <row r="346">
          <cell r="C346" t="str">
            <v>M¸y b¬m n­íc</v>
          </cell>
          <cell r="D346" t="str">
            <v>Ca</v>
          </cell>
          <cell r="E346">
            <v>52</v>
          </cell>
          <cell r="F346">
            <v>0</v>
          </cell>
          <cell r="G346">
            <v>0</v>
          </cell>
          <cell r="H346">
            <v>466499</v>
          </cell>
          <cell r="I346">
            <v>625657.55711489427</v>
          </cell>
          <cell r="J346">
            <v>32534192.969974503</v>
          </cell>
        </row>
        <row r="347">
          <cell r="C347" t="str">
            <v>Mua vµ l¾p ®Æt biÓn b¸o ®­êng bé</v>
          </cell>
          <cell r="D347" t="str">
            <v>Bé</v>
          </cell>
          <cell r="E347">
            <v>4</v>
          </cell>
          <cell r="F347">
            <v>594310.03418620001</v>
          </cell>
          <cell r="G347">
            <v>9170.9856</v>
          </cell>
          <cell r="H347">
            <v>2246.2963200000004</v>
          </cell>
          <cell r="I347">
            <v>860000</v>
          </cell>
          <cell r="J347">
            <v>3440000</v>
          </cell>
        </row>
        <row r="348">
          <cell r="C348" t="str">
            <v>10. Ph¸ dì cÇu cò</v>
          </cell>
          <cell r="D348">
            <v>3440000</v>
          </cell>
          <cell r="E348">
            <v>3440000</v>
          </cell>
          <cell r="F348">
            <v>3440000</v>
          </cell>
          <cell r="G348">
            <v>3440000</v>
          </cell>
          <cell r="H348">
            <v>3440000</v>
          </cell>
          <cell r="I348">
            <v>3440000</v>
          </cell>
          <cell r="J348">
            <v>42648581.675656386</v>
          </cell>
        </row>
        <row r="349">
          <cell r="C349" t="str">
            <v>§Ëp bá bª t«ng cÇu cò</v>
          </cell>
          <cell r="D349" t="str">
            <v>m3</v>
          </cell>
          <cell r="E349">
            <v>47.85</v>
          </cell>
          <cell r="F349">
            <v>0</v>
          </cell>
          <cell r="G349">
            <v>68671.7</v>
          </cell>
          <cell r="H349">
            <v>0</v>
          </cell>
          <cell r="I349">
            <v>267116.37946255063</v>
          </cell>
          <cell r="J349">
            <v>12781518.757283049</v>
          </cell>
        </row>
        <row r="350">
          <cell r="C350" t="str">
            <v>§Ëp bá ®¸ héc x©y cò</v>
          </cell>
          <cell r="D350" t="str">
            <v>m3</v>
          </cell>
          <cell r="E350">
            <v>240.83</v>
          </cell>
          <cell r="F350">
            <v>0</v>
          </cell>
          <cell r="G350">
            <v>22208.720000000001</v>
          </cell>
          <cell r="H350">
            <v>0</v>
          </cell>
          <cell r="I350">
            <v>86386.573783633401</v>
          </cell>
          <cell r="J350">
            <v>20804478.564312432</v>
          </cell>
        </row>
        <row r="351">
          <cell r="C351" t="str">
            <v>Th¸o dì thÐp cÇu cò</v>
          </cell>
          <cell r="D351" t="str">
            <v>TÊn</v>
          </cell>
          <cell r="E351">
            <v>4.71</v>
          </cell>
          <cell r="F351">
            <v>215999.99999999997</v>
          </cell>
          <cell r="G351">
            <v>218652</v>
          </cell>
          <cell r="H351">
            <v>543277.45000000007</v>
          </cell>
          <cell r="I351">
            <v>1924115.5741105948</v>
          </cell>
          <cell r="J351">
            <v>9062584.3540609013</v>
          </cell>
        </row>
        <row r="352">
          <cell r="C352" t="str">
            <v>11. TuyÕn tr¸nh</v>
          </cell>
          <cell r="D352">
            <v>9062584</v>
          </cell>
          <cell r="E352">
            <v>9062584</v>
          </cell>
          <cell r="F352">
            <v>9062584</v>
          </cell>
          <cell r="G352">
            <v>9062584</v>
          </cell>
          <cell r="H352">
            <v>9062584</v>
          </cell>
          <cell r="I352">
            <v>0</v>
          </cell>
          <cell r="J352">
            <v>473317499.49405706</v>
          </cell>
        </row>
        <row r="353">
          <cell r="C353" t="str">
            <v>DÇm I500 lµm cÇu t¹m</v>
          </cell>
          <cell r="D353" t="str">
            <v>TÊn</v>
          </cell>
          <cell r="E353">
            <v>15.071999999999999</v>
          </cell>
          <cell r="F353">
            <v>999886.30761904758</v>
          </cell>
          <cell r="G353">
            <v>346912.49600000004</v>
          </cell>
          <cell r="H353">
            <v>446151.53</v>
          </cell>
          <cell r="I353">
            <v>3623924.8854130441</v>
          </cell>
          <cell r="J353">
            <v>54619795.872945398</v>
          </cell>
        </row>
        <row r="354">
          <cell r="C354" t="str">
            <v>L¾p dùng vµ th¸o dì cÇu t¹m</v>
          </cell>
          <cell r="D354" t="str">
            <v>TÊn</v>
          </cell>
          <cell r="E354">
            <v>15.071999999999999</v>
          </cell>
          <cell r="F354">
            <v>278999.99999999994</v>
          </cell>
          <cell r="G354">
            <v>218652</v>
          </cell>
          <cell r="H354">
            <v>543277.45000000007</v>
          </cell>
          <cell r="I354">
            <v>2200391.9957527202</v>
          </cell>
          <cell r="J354">
            <v>33164308.159984995</v>
          </cell>
        </row>
        <row r="355">
          <cell r="C355" t="str">
            <v>L¾p ®Æt vµ th¸o dì rä ®¸</v>
          </cell>
          <cell r="D355" t="str">
            <v>Rä</v>
          </cell>
          <cell r="E355">
            <v>210</v>
          </cell>
          <cell r="F355">
            <v>167311.23357142857</v>
          </cell>
          <cell r="G355">
            <v>63119.520000000004</v>
          </cell>
          <cell r="H355">
            <v>0</v>
          </cell>
          <cell r="I355">
            <v>498735.7040999615</v>
          </cell>
          <cell r="J355">
            <v>104734497.86099191</v>
          </cell>
        </row>
        <row r="356">
          <cell r="C356" t="str">
            <v xml:space="preserve">§¾p ®Êt nÒn ®­êng </v>
          </cell>
          <cell r="D356" t="str">
            <v>m3</v>
          </cell>
          <cell r="E356">
            <v>3750</v>
          </cell>
          <cell r="F356">
            <v>5714.2857142857138</v>
          </cell>
          <cell r="G356">
            <v>6287.7246742857133</v>
          </cell>
          <cell r="H356">
            <v>16215.547368</v>
          </cell>
          <cell r="I356">
            <v>60797.097711059716</v>
          </cell>
          <cell r="J356">
            <v>227989116.41647393</v>
          </cell>
        </row>
        <row r="357">
          <cell r="C357" t="str">
            <v>Mãng cÊp phèi ®¸ d¨m lo¹i 1</v>
          </cell>
          <cell r="D357" t="str">
            <v>m3</v>
          </cell>
          <cell r="E357">
            <v>206.25</v>
          </cell>
          <cell r="F357">
            <v>211603.89028571427</v>
          </cell>
          <cell r="G357">
            <v>675.13600000000008</v>
          </cell>
          <cell r="H357">
            <v>7602.8820839999989</v>
          </cell>
          <cell r="I357">
            <v>256047.42392078004</v>
          </cell>
          <cell r="J357">
            <v>52809781.183660887</v>
          </cell>
        </row>
        <row r="358">
          <cell r="C358" t="str">
            <v>cÇu s¾t km408+395.13</v>
          </cell>
          <cell r="D358">
            <v>52809760</v>
          </cell>
          <cell r="E358">
            <v>52809760</v>
          </cell>
          <cell r="F358">
            <v>52809760</v>
          </cell>
          <cell r="G358">
            <v>52809760</v>
          </cell>
          <cell r="H358">
            <v>52809760</v>
          </cell>
          <cell r="I358">
            <v>52809760</v>
          </cell>
          <cell r="J358">
            <v>2211272101.7826304</v>
          </cell>
        </row>
        <row r="359">
          <cell r="C359" t="str">
            <v>1. DÇm BTCT D¦L L=24m</v>
          </cell>
          <cell r="D359">
            <v>2211270656</v>
          </cell>
          <cell r="E359">
            <v>2211270656</v>
          </cell>
          <cell r="F359">
            <v>2211270656</v>
          </cell>
          <cell r="G359">
            <v>2211270656</v>
          </cell>
          <cell r="H359">
            <v>2211270656</v>
          </cell>
          <cell r="I359">
            <v>2211270656</v>
          </cell>
          <cell r="J359">
            <v>528800000</v>
          </cell>
        </row>
        <row r="360">
          <cell r="C360" t="str">
            <v>DÇm BTCT D¦L L=24m</v>
          </cell>
          <cell r="D360" t="str">
            <v>DÇm</v>
          </cell>
          <cell r="E360">
            <v>4</v>
          </cell>
          <cell r="F360" t="e">
            <v>#N/A</v>
          </cell>
          <cell r="G360" t="e">
            <v>#N/A</v>
          </cell>
          <cell r="H360" t="e">
            <v>#N/A</v>
          </cell>
          <cell r="I360">
            <v>100000000</v>
          </cell>
          <cell r="J360">
            <v>400000000</v>
          </cell>
        </row>
        <row r="361">
          <cell r="C361" t="str">
            <v>Lao l¾p dÇm BTCT D¦L L=24m</v>
          </cell>
          <cell r="D361" t="str">
            <v>DÇm</v>
          </cell>
          <cell r="E361">
            <v>4</v>
          </cell>
          <cell r="F361" t="e">
            <v>#N/A</v>
          </cell>
          <cell r="G361" t="e">
            <v>#N/A</v>
          </cell>
          <cell r="H361" t="e">
            <v>#N/A</v>
          </cell>
          <cell r="I361">
            <v>28000000</v>
          </cell>
          <cell r="J361">
            <v>112000000</v>
          </cell>
        </row>
        <row r="362">
          <cell r="C362" t="str">
            <v>Mua vµ l¾p ®Æt gèi cÇu b»ng cao su</v>
          </cell>
          <cell r="D362" t="str">
            <v>Gèi</v>
          </cell>
          <cell r="E362">
            <v>8</v>
          </cell>
          <cell r="F362">
            <v>1581785.4</v>
          </cell>
          <cell r="G362">
            <v>30683.100000000002</v>
          </cell>
          <cell r="H362">
            <v>0</v>
          </cell>
          <cell r="I362">
            <v>2100000</v>
          </cell>
          <cell r="J362">
            <v>16800000</v>
          </cell>
        </row>
        <row r="363">
          <cell r="C363" t="str">
            <v>2. Líp phñ mÆt cÇu</v>
          </cell>
          <cell r="D363">
            <v>16800000</v>
          </cell>
          <cell r="E363">
            <v>16800000</v>
          </cell>
          <cell r="F363">
            <v>16800000</v>
          </cell>
          <cell r="G363">
            <v>16800000</v>
          </cell>
          <cell r="H363">
            <v>16800000</v>
          </cell>
          <cell r="I363">
            <v>0</v>
          </cell>
          <cell r="J363">
            <v>43209530.30685392</v>
          </cell>
        </row>
        <row r="364">
          <cell r="C364" t="str">
            <v>Bª t«ng t¹o dèc M300</v>
          </cell>
          <cell r="D364" t="str">
            <v>m3</v>
          </cell>
          <cell r="E364">
            <v>19.2</v>
          </cell>
          <cell r="F364">
            <v>574369.22931885719</v>
          </cell>
          <cell r="G364">
            <v>40910.799999999996</v>
          </cell>
          <cell r="H364">
            <v>12642.59325</v>
          </cell>
          <cell r="I364">
            <v>983321.19550532626</v>
          </cell>
          <cell r="J364">
            <v>18879766.953702264</v>
          </cell>
        </row>
        <row r="365">
          <cell r="C365" t="str">
            <v>BTN h¹t mÞn dµy 5cm</v>
          </cell>
          <cell r="D365" t="str">
            <v>m2</v>
          </cell>
          <cell r="E365">
            <v>192</v>
          </cell>
          <cell r="F365">
            <v>42468.434871299731</v>
          </cell>
          <cell r="G365">
            <v>329.74254000000002</v>
          </cell>
          <cell r="H365">
            <v>2021.9958464000001</v>
          </cell>
          <cell r="I365">
            <v>57176.14270663201</v>
          </cell>
          <cell r="J365">
            <v>10977819.399673346</v>
          </cell>
        </row>
        <row r="366">
          <cell r="C366" t="str">
            <v>Cèt thÐp c¸c lo¹i</v>
          </cell>
          <cell r="D366" t="str">
            <v>TÊn</v>
          </cell>
          <cell r="E366">
            <v>1.92</v>
          </cell>
          <cell r="F366">
            <v>4911215.3371428577</v>
          </cell>
          <cell r="G366">
            <v>159406.01</v>
          </cell>
          <cell r="H366">
            <v>99583.053999999989</v>
          </cell>
          <cell r="I366">
            <v>6954137.4757699519</v>
          </cell>
          <cell r="J366">
            <v>13351943.953478307</v>
          </cell>
        </row>
        <row r="367">
          <cell r="C367" t="str">
            <v>3. Lan can tay vÞn b»ng BTCT</v>
          </cell>
          <cell r="D367" t="str">
            <v>md</v>
          </cell>
          <cell r="E367">
            <v>67.08</v>
          </cell>
          <cell r="F367">
            <v>67.0799560546875</v>
          </cell>
          <cell r="G367">
            <v>67.0799560546875</v>
          </cell>
          <cell r="H367">
            <v>67.0799560546875</v>
          </cell>
          <cell r="I367">
            <v>450000</v>
          </cell>
          <cell r="J367">
            <v>30186000</v>
          </cell>
        </row>
        <row r="368">
          <cell r="C368" t="str">
            <v>4. B¶n dÉn KT(300x220x20)cm</v>
          </cell>
          <cell r="D368" t="str">
            <v>b¶n</v>
          </cell>
          <cell r="E368">
            <v>8</v>
          </cell>
          <cell r="F368">
            <v>8</v>
          </cell>
          <cell r="G368">
            <v>8</v>
          </cell>
          <cell r="H368">
            <v>8</v>
          </cell>
          <cell r="I368">
            <v>2200000</v>
          </cell>
          <cell r="J368">
            <v>17600000</v>
          </cell>
        </row>
        <row r="369">
          <cell r="C369" t="str">
            <v>5. Khe co d·n cao su</v>
          </cell>
          <cell r="D369" t="str">
            <v>md</v>
          </cell>
          <cell r="E369">
            <v>16</v>
          </cell>
          <cell r="F369">
            <v>16</v>
          </cell>
          <cell r="G369">
            <v>16</v>
          </cell>
          <cell r="H369">
            <v>16</v>
          </cell>
          <cell r="I369">
            <v>2500000</v>
          </cell>
          <cell r="J369">
            <v>40000000</v>
          </cell>
        </row>
        <row r="370">
          <cell r="C370" t="str">
            <v>6. T­êng hé lan mÒm</v>
          </cell>
          <cell r="D370" t="str">
            <v>md</v>
          </cell>
          <cell r="E370">
            <v>40</v>
          </cell>
          <cell r="F370">
            <v>40</v>
          </cell>
          <cell r="G370">
            <v>40</v>
          </cell>
          <cell r="H370">
            <v>40</v>
          </cell>
          <cell r="I370">
            <v>450000</v>
          </cell>
          <cell r="J370">
            <v>18000000</v>
          </cell>
        </row>
        <row r="371">
          <cell r="C371" t="str">
            <v>7. Mè cÇu</v>
          </cell>
          <cell r="D371">
            <v>18000000</v>
          </cell>
          <cell r="E371">
            <v>18000000</v>
          </cell>
          <cell r="F371">
            <v>18000000</v>
          </cell>
          <cell r="G371">
            <v>18000000</v>
          </cell>
          <cell r="H371">
            <v>18000000</v>
          </cell>
          <cell r="I371">
            <v>0</v>
          </cell>
          <cell r="J371">
            <v>755522391.79937518</v>
          </cell>
        </row>
        <row r="372">
          <cell r="C372" t="str">
            <v>Bª t«ng M300</v>
          </cell>
          <cell r="D372" t="str">
            <v>m3</v>
          </cell>
          <cell r="E372">
            <v>228.56</v>
          </cell>
          <cell r="F372">
            <v>563323.6672165714</v>
          </cell>
          <cell r="G372">
            <v>83931.68</v>
          </cell>
          <cell r="H372">
            <v>50524.219980000002</v>
          </cell>
          <cell r="I372">
            <v>1211661.7359944407</v>
          </cell>
          <cell r="J372">
            <v>276937406.37888938</v>
          </cell>
        </row>
        <row r="373">
          <cell r="C373" t="str">
            <v>Bª t«ng M250</v>
          </cell>
          <cell r="D373" t="str">
            <v>m3</v>
          </cell>
          <cell r="E373">
            <v>52.61</v>
          </cell>
          <cell r="F373">
            <v>467896.36724971433</v>
          </cell>
          <cell r="G373">
            <v>44651.040000000001</v>
          </cell>
          <cell r="H373">
            <v>50524.219980000002</v>
          </cell>
          <cell r="I373">
            <v>913830.47055423819</v>
          </cell>
          <cell r="J373">
            <v>48076621.05585847</v>
          </cell>
        </row>
        <row r="374">
          <cell r="C374" t="str">
            <v>Bª t«ng lãt mãng M100 ®¸ 4x6</v>
          </cell>
          <cell r="D374" t="str">
            <v>m3</v>
          </cell>
          <cell r="E374">
            <v>7.2</v>
          </cell>
          <cell r="F374">
            <v>261846.0050055357</v>
          </cell>
          <cell r="G374">
            <v>22898.699999999997</v>
          </cell>
          <cell r="H374">
            <v>12040.565000000001</v>
          </cell>
          <cell r="I374">
            <v>476409.41943829454</v>
          </cell>
          <cell r="J374">
            <v>3430147.8199557206</v>
          </cell>
        </row>
        <row r="375">
          <cell r="C375" t="str">
            <v>Cèt thÐp c¸c lo¹i</v>
          </cell>
          <cell r="D375" t="str">
            <v>TÊn</v>
          </cell>
          <cell r="E375">
            <v>19.681999999999999</v>
          </cell>
          <cell r="F375">
            <v>4932735.3371428577</v>
          </cell>
          <cell r="G375">
            <v>179831.68000000002</v>
          </cell>
          <cell r="H375">
            <v>210581.53</v>
          </cell>
          <cell r="I375">
            <v>7224454.8297665929</v>
          </cell>
          <cell r="J375">
            <v>142191719.95946607</v>
          </cell>
        </row>
        <row r="376">
          <cell r="C376" t="str">
            <v>§¸ héc x©y tø nãn M100</v>
          </cell>
          <cell r="D376" t="str">
            <v>m3</v>
          </cell>
          <cell r="E376">
            <v>61.23</v>
          </cell>
          <cell r="F376">
            <v>278810.8254982286</v>
          </cell>
          <cell r="G376">
            <v>35358.619999999995</v>
          </cell>
          <cell r="H376">
            <v>0</v>
          </cell>
          <cell r="I376">
            <v>488783.70716064883</v>
          </cell>
          <cell r="J376">
            <v>29928226.389446527</v>
          </cell>
        </row>
        <row r="377">
          <cell r="C377" t="str">
            <v>§¸ héc x©y taluy v÷a M100</v>
          </cell>
          <cell r="D377" t="str">
            <v>m3</v>
          </cell>
          <cell r="E377">
            <v>80</v>
          </cell>
          <cell r="F377">
            <v>248531.96105274287</v>
          </cell>
          <cell r="G377">
            <v>31998.09</v>
          </cell>
          <cell r="H377">
            <v>0</v>
          </cell>
          <cell r="I377">
            <v>437566.59880956577</v>
          </cell>
          <cell r="J377">
            <v>35005327.904765263</v>
          </cell>
        </row>
        <row r="378">
          <cell r="C378" t="str">
            <v>§¸ héc x©y mãng, ch©n khay M100</v>
          </cell>
          <cell r="D378" t="str">
            <v>m3</v>
          </cell>
          <cell r="E378">
            <v>56.14</v>
          </cell>
          <cell r="F378">
            <v>248531.96105274287</v>
          </cell>
          <cell r="G378">
            <v>27907.01</v>
          </cell>
          <cell r="H378">
            <v>0</v>
          </cell>
          <cell r="I378">
            <v>421653.28258626495</v>
          </cell>
          <cell r="J378">
            <v>23671615.284392916</v>
          </cell>
        </row>
        <row r="379">
          <cell r="C379" t="str">
            <v xml:space="preserve">D¨m s¹n ®Öm </v>
          </cell>
          <cell r="D379" t="str">
            <v>m3</v>
          </cell>
          <cell r="E379">
            <v>60.23</v>
          </cell>
          <cell r="F379">
            <v>135855.41509523807</v>
          </cell>
          <cell r="G379">
            <v>30115.26</v>
          </cell>
          <cell r="H379">
            <v>0</v>
          </cell>
          <cell r="I379">
            <v>288292.40124649595</v>
          </cell>
          <cell r="J379">
            <v>17363851.32707645</v>
          </cell>
        </row>
        <row r="380">
          <cell r="C380" t="str">
            <v xml:space="preserve">§µo mãng ®Êt cÊp 3 </v>
          </cell>
          <cell r="D380" t="str">
            <v>m3</v>
          </cell>
          <cell r="E380">
            <v>2006.32</v>
          </cell>
          <cell r="F380">
            <v>0</v>
          </cell>
          <cell r="G380">
            <v>5890.0582800000002</v>
          </cell>
          <cell r="H380">
            <v>2404.6233119999997</v>
          </cell>
          <cell r="I380">
            <v>26458.435658106639</v>
          </cell>
          <cell r="J380">
            <v>53084088.629572511</v>
          </cell>
        </row>
        <row r="381">
          <cell r="C381" t="str">
            <v>§¾p ®Êt cÊp 3</v>
          </cell>
          <cell r="D381" t="str">
            <v>m3</v>
          </cell>
          <cell r="E381">
            <v>1847.86</v>
          </cell>
          <cell r="F381">
            <v>0</v>
          </cell>
          <cell r="G381">
            <v>9298.26</v>
          </cell>
          <cell r="H381">
            <v>0</v>
          </cell>
          <cell r="I381">
            <v>36167.992732107356</v>
          </cell>
          <cell r="J381">
            <v>66833387.049951896</v>
          </cell>
        </row>
        <row r="382">
          <cell r="C382" t="str">
            <v>Thi c«ng mè</v>
          </cell>
          <cell r="D382" t="str">
            <v>TB</v>
          </cell>
          <cell r="E382">
            <v>66833376</v>
          </cell>
          <cell r="F382">
            <v>66833376</v>
          </cell>
          <cell r="G382">
            <v>66833376</v>
          </cell>
          <cell r="H382">
            <v>66833376</v>
          </cell>
          <cell r="I382">
            <v>66833376</v>
          </cell>
          <cell r="J382">
            <v>59000000</v>
          </cell>
        </row>
        <row r="383">
          <cell r="C383" t="str">
            <v xml:space="preserve">8. Cäc BTCT (35x35)cm </v>
          </cell>
          <cell r="D383" t="str">
            <v>md</v>
          </cell>
          <cell r="E383">
            <v>704</v>
          </cell>
          <cell r="F383">
            <v>704</v>
          </cell>
          <cell r="G383">
            <v>704</v>
          </cell>
          <cell r="H383">
            <v>704</v>
          </cell>
          <cell r="I383">
            <v>400000</v>
          </cell>
          <cell r="J383">
            <v>281600000</v>
          </cell>
        </row>
        <row r="384">
          <cell r="C384" t="str">
            <v>9. H¹ng môc kh¸c</v>
          </cell>
          <cell r="D384" t="str">
            <v>TB</v>
          </cell>
          <cell r="E384">
            <v>281600000</v>
          </cell>
          <cell r="F384">
            <v>281600000</v>
          </cell>
          <cell r="G384">
            <v>281600000</v>
          </cell>
          <cell r="H384">
            <v>281600000</v>
          </cell>
          <cell r="I384">
            <v>0</v>
          </cell>
          <cell r="J384">
            <v>43000000</v>
          </cell>
        </row>
        <row r="385">
          <cell r="C385" t="str">
            <v>§¾p ®Êt ®ª quai</v>
          </cell>
          <cell r="D385" t="str">
            <v>m3</v>
          </cell>
          <cell r="E385">
            <v>150</v>
          </cell>
          <cell r="F385">
            <v>0</v>
          </cell>
          <cell r="G385">
            <v>29528.04</v>
          </cell>
          <cell r="H385">
            <v>0</v>
          </cell>
          <cell r="I385">
            <v>137828.35964320746</v>
          </cell>
          <cell r="J385">
            <v>20674253.94648112</v>
          </cell>
        </row>
        <row r="386">
          <cell r="C386" t="str">
            <v>M¸y b¬m n­íc</v>
          </cell>
          <cell r="D386" t="str">
            <v>Ca</v>
          </cell>
          <cell r="E386">
            <v>30</v>
          </cell>
          <cell r="F386">
            <v>0</v>
          </cell>
          <cell r="G386">
            <v>0</v>
          </cell>
          <cell r="H386">
            <v>466499</v>
          </cell>
          <cell r="I386">
            <v>625657.55711489427</v>
          </cell>
          <cell r="J386">
            <v>18769726.713446829</v>
          </cell>
        </row>
        <row r="387">
          <cell r="C387" t="str">
            <v>Mua vµ l¾p ®Æt biÓn b¸o ®­êng bé</v>
          </cell>
          <cell r="D387" t="str">
            <v>Bé</v>
          </cell>
          <cell r="E387">
            <v>4</v>
          </cell>
          <cell r="F387">
            <v>594310.03418620001</v>
          </cell>
          <cell r="G387">
            <v>9170.9856</v>
          </cell>
          <cell r="H387">
            <v>2246.2963200000004</v>
          </cell>
          <cell r="I387">
            <v>860000</v>
          </cell>
          <cell r="J387">
            <v>3440000</v>
          </cell>
        </row>
        <row r="388">
          <cell r="C388" t="str">
            <v>10. Ph¸ dì cÇu cò</v>
          </cell>
          <cell r="D388">
            <v>3440000</v>
          </cell>
          <cell r="E388">
            <v>3440000</v>
          </cell>
          <cell r="F388">
            <v>3440000</v>
          </cell>
          <cell r="G388">
            <v>3440000</v>
          </cell>
          <cell r="H388">
            <v>3440000</v>
          </cell>
          <cell r="I388">
            <v>3440000</v>
          </cell>
          <cell r="J388">
            <v>18627330.056326333</v>
          </cell>
        </row>
        <row r="389">
          <cell r="C389" t="str">
            <v>§Ëp bá bª t«ng cÇu cò</v>
          </cell>
          <cell r="D389" t="str">
            <v>m3</v>
          </cell>
          <cell r="E389">
            <v>20.29</v>
          </cell>
          <cell r="F389">
            <v>0</v>
          </cell>
          <cell r="G389">
            <v>68671.7</v>
          </cell>
          <cell r="H389">
            <v>0</v>
          </cell>
          <cell r="I389">
            <v>267116.37946255063</v>
          </cell>
          <cell r="J389">
            <v>5419791.3392951516</v>
          </cell>
        </row>
        <row r="390">
          <cell r="C390" t="str">
            <v>§Ëp bá ®¸ héc x©y cò</v>
          </cell>
          <cell r="D390" t="str">
            <v>m3</v>
          </cell>
          <cell r="E390">
            <v>27</v>
          </cell>
          <cell r="F390">
            <v>0</v>
          </cell>
          <cell r="G390">
            <v>22208.720000000001</v>
          </cell>
          <cell r="H390">
            <v>0</v>
          </cell>
          <cell r="I390">
            <v>86386.573783633401</v>
          </cell>
          <cell r="J390">
            <v>2332437.4921581019</v>
          </cell>
        </row>
        <row r="391">
          <cell r="C391" t="str">
            <v>Th¸o dì thÐp cÇu cò</v>
          </cell>
          <cell r="D391" t="str">
            <v>TÊn</v>
          </cell>
          <cell r="E391">
            <v>5.6519999999999992</v>
          </cell>
          <cell r="F391">
            <v>215999.99999999997</v>
          </cell>
          <cell r="G391">
            <v>218652</v>
          </cell>
          <cell r="H391">
            <v>543277.45000000007</v>
          </cell>
          <cell r="I391">
            <v>1924115.5741105948</v>
          </cell>
          <cell r="J391">
            <v>10875101.224873081</v>
          </cell>
        </row>
        <row r="392">
          <cell r="C392" t="str">
            <v>11. TuyÕn tr¸nh</v>
          </cell>
          <cell r="D392">
            <v>10875096</v>
          </cell>
          <cell r="E392">
            <v>10875096</v>
          </cell>
          <cell r="F392">
            <v>10875096</v>
          </cell>
          <cell r="G392">
            <v>10875096</v>
          </cell>
          <cell r="H392">
            <v>10875096</v>
          </cell>
          <cell r="I392">
            <v>0</v>
          </cell>
          <cell r="J392">
            <v>434726849.62007487</v>
          </cell>
        </row>
        <row r="393">
          <cell r="C393" t="str">
            <v>DÇm I500 lµm cÇu t¹m</v>
          </cell>
          <cell r="D393" t="str">
            <v>TÊn</v>
          </cell>
          <cell r="E393">
            <v>15.071999999999999</v>
          </cell>
          <cell r="F393">
            <v>999886.30761904758</v>
          </cell>
          <cell r="G393">
            <v>346912.49600000004</v>
          </cell>
          <cell r="H393">
            <v>446151.53</v>
          </cell>
          <cell r="I393">
            <v>3623924.8854130441</v>
          </cell>
          <cell r="J393">
            <v>54619795.872945398</v>
          </cell>
        </row>
        <row r="394">
          <cell r="C394" t="str">
            <v>L¾p dùng vµ th¸o dì cÇu t¹m</v>
          </cell>
          <cell r="D394" t="str">
            <v>TÊn</v>
          </cell>
          <cell r="E394">
            <v>15.071999999999999</v>
          </cell>
          <cell r="F394">
            <v>278999.99999999994</v>
          </cell>
          <cell r="G394">
            <v>218652</v>
          </cell>
          <cell r="H394">
            <v>543277.45000000007</v>
          </cell>
          <cell r="I394">
            <v>2200391.9957527202</v>
          </cell>
          <cell r="J394">
            <v>33164308.159984995</v>
          </cell>
        </row>
        <row r="395">
          <cell r="C395" t="str">
            <v>L¾p ®Æt vµ th¸o dì rä ®¸</v>
          </cell>
          <cell r="D395" t="str">
            <v>Rä</v>
          </cell>
          <cell r="E395">
            <v>210</v>
          </cell>
          <cell r="F395">
            <v>167311.23357142857</v>
          </cell>
          <cell r="G395">
            <v>63119.520000000004</v>
          </cell>
          <cell r="H395">
            <v>0</v>
          </cell>
          <cell r="I395">
            <v>498735.7040999615</v>
          </cell>
          <cell r="J395">
            <v>104734497.86099191</v>
          </cell>
        </row>
        <row r="396">
          <cell r="C396" t="str">
            <v xml:space="preserve">§¾p ®Êt nÒn ®­êng </v>
          </cell>
          <cell r="D396" t="str">
            <v>m3</v>
          </cell>
          <cell r="E396">
            <v>3150</v>
          </cell>
          <cell r="F396">
            <v>5714.2857142857138</v>
          </cell>
          <cell r="G396">
            <v>6287.7246742857133</v>
          </cell>
          <cell r="H396">
            <v>16215.547368</v>
          </cell>
          <cell r="I396">
            <v>60797.097711059716</v>
          </cell>
          <cell r="J396">
            <v>191510857.78983811</v>
          </cell>
        </row>
        <row r="397">
          <cell r="C397" t="str">
            <v>Mãng cÊp phèi ®¸ d¨m lo¹i 1</v>
          </cell>
          <cell r="D397" t="str">
            <v>m3</v>
          </cell>
          <cell r="E397">
            <v>198</v>
          </cell>
          <cell r="F397">
            <v>211603.89028571427</v>
          </cell>
          <cell r="G397">
            <v>675.13600000000008</v>
          </cell>
          <cell r="H397">
            <v>7602.8820839999989</v>
          </cell>
          <cell r="I397">
            <v>256047.42392078004</v>
          </cell>
          <cell r="J397">
            <v>50697389.936314449</v>
          </cell>
        </row>
        <row r="398">
          <cell r="C398" t="str">
            <v>cÇu trµn km411+677.98</v>
          </cell>
          <cell r="D398">
            <v>50697376</v>
          </cell>
          <cell r="E398">
            <v>50697376</v>
          </cell>
          <cell r="F398">
            <v>50697376</v>
          </cell>
          <cell r="G398">
            <v>50697376</v>
          </cell>
          <cell r="H398">
            <v>50697376</v>
          </cell>
          <cell r="I398">
            <v>50697376</v>
          </cell>
          <cell r="J398">
            <v>3161853982.2899737</v>
          </cell>
        </row>
        <row r="399">
          <cell r="C399" t="str">
            <v>1. DÇm BTCT D¦L L=33m</v>
          </cell>
          <cell r="D399">
            <v>3161853952</v>
          </cell>
          <cell r="E399">
            <v>3161853952</v>
          </cell>
          <cell r="F399">
            <v>3161853952</v>
          </cell>
          <cell r="G399">
            <v>3161853952</v>
          </cell>
          <cell r="H399">
            <v>3161853952</v>
          </cell>
          <cell r="I399">
            <v>3161853952</v>
          </cell>
          <cell r="J399">
            <v>664800000</v>
          </cell>
        </row>
        <row r="400">
          <cell r="C400" t="str">
            <v>DÇm BTCT D¦L L=33m</v>
          </cell>
          <cell r="D400" t="str">
            <v>DÇm</v>
          </cell>
          <cell r="E400">
            <v>4</v>
          </cell>
          <cell r="F400" t="e">
            <v>#N/A</v>
          </cell>
          <cell r="G400" t="e">
            <v>#N/A</v>
          </cell>
          <cell r="H400" t="e">
            <v>#N/A</v>
          </cell>
          <cell r="I400">
            <v>130000000</v>
          </cell>
          <cell r="J400">
            <v>520000000</v>
          </cell>
        </row>
        <row r="401">
          <cell r="C401" t="str">
            <v>Lao l¾p dÇm BTCT L=33m</v>
          </cell>
          <cell r="D401" t="str">
            <v>DÇm</v>
          </cell>
          <cell r="E401">
            <v>4</v>
          </cell>
          <cell r="F401" t="e">
            <v>#N/A</v>
          </cell>
          <cell r="G401" t="e">
            <v>#N/A</v>
          </cell>
          <cell r="H401" t="e">
            <v>#N/A</v>
          </cell>
          <cell r="I401">
            <v>32000000</v>
          </cell>
          <cell r="J401">
            <v>128000000</v>
          </cell>
        </row>
        <row r="402">
          <cell r="C402" t="str">
            <v>Mua vµ l¾p ®Æt gèi cÇu b»ng cao su</v>
          </cell>
          <cell r="D402" t="str">
            <v>Gèi</v>
          </cell>
          <cell r="E402">
            <v>8</v>
          </cell>
          <cell r="F402">
            <v>1581785.4</v>
          </cell>
          <cell r="G402">
            <v>30683.100000000002</v>
          </cell>
          <cell r="H402">
            <v>0</v>
          </cell>
          <cell r="I402">
            <v>2100000</v>
          </cell>
          <cell r="J402">
            <v>16800000</v>
          </cell>
        </row>
        <row r="403">
          <cell r="C403" t="str">
            <v>2. Líp phñ mÆt cÇu</v>
          </cell>
          <cell r="D403">
            <v>16800000</v>
          </cell>
          <cell r="E403">
            <v>16800000</v>
          </cell>
          <cell r="F403">
            <v>16800000</v>
          </cell>
          <cell r="G403">
            <v>16800000</v>
          </cell>
          <cell r="H403">
            <v>16800000</v>
          </cell>
          <cell r="I403">
            <v>0</v>
          </cell>
          <cell r="J403">
            <v>59413104.171924137</v>
          </cell>
        </row>
        <row r="404">
          <cell r="C404" t="str">
            <v>Bª t«ng t¹o dèc M300</v>
          </cell>
          <cell r="D404" t="str">
            <v>m3</v>
          </cell>
          <cell r="E404">
            <v>26.4</v>
          </cell>
          <cell r="F404">
            <v>574369.22931885719</v>
          </cell>
          <cell r="G404">
            <v>40910.799999999996</v>
          </cell>
          <cell r="H404">
            <v>12642.59325</v>
          </cell>
          <cell r="I404">
            <v>983321.19550532626</v>
          </cell>
          <cell r="J404">
            <v>25959679.561340611</v>
          </cell>
        </row>
        <row r="405">
          <cell r="C405" t="str">
            <v>BTN h¹t mÞn dµy 5cm</v>
          </cell>
          <cell r="D405" t="str">
            <v>m2</v>
          </cell>
          <cell r="E405">
            <v>264</v>
          </cell>
          <cell r="F405">
            <v>42468.434871299731</v>
          </cell>
          <cell r="G405">
            <v>329.74254000000002</v>
          </cell>
          <cell r="H405">
            <v>2021.9958464000001</v>
          </cell>
          <cell r="I405">
            <v>57176.14270663201</v>
          </cell>
          <cell r="J405">
            <v>15094501.67455085</v>
          </cell>
        </row>
        <row r="406">
          <cell r="C406" t="str">
            <v>Cèt thÐp c¸c lo¹i</v>
          </cell>
          <cell r="D406" t="str">
            <v>TÊn</v>
          </cell>
          <cell r="E406">
            <v>2.64</v>
          </cell>
          <cell r="F406">
            <v>4911215.3371428577</v>
          </cell>
          <cell r="G406">
            <v>159406.01</v>
          </cell>
          <cell r="H406">
            <v>99583.053999999989</v>
          </cell>
          <cell r="I406">
            <v>6954137.4757699519</v>
          </cell>
          <cell r="J406">
            <v>18358922.936032675</v>
          </cell>
        </row>
        <row r="407">
          <cell r="C407" t="str">
            <v>3. Lan can tay vÞn b»ng BTCT</v>
          </cell>
          <cell r="D407" t="str">
            <v>md</v>
          </cell>
          <cell r="E407">
            <v>91.88</v>
          </cell>
          <cell r="F407">
            <v>91.87994384765625</v>
          </cell>
          <cell r="G407">
            <v>91.87994384765625</v>
          </cell>
          <cell r="H407">
            <v>91.87994384765625</v>
          </cell>
          <cell r="I407">
            <v>450000</v>
          </cell>
          <cell r="J407">
            <v>41346000</v>
          </cell>
        </row>
        <row r="408">
          <cell r="C408" t="str">
            <v>4. B¶n dÉn KT(300x220x20)cm</v>
          </cell>
          <cell r="D408" t="str">
            <v>b¶n</v>
          </cell>
          <cell r="E408">
            <v>8</v>
          </cell>
          <cell r="F408">
            <v>8</v>
          </cell>
          <cell r="G408">
            <v>8</v>
          </cell>
          <cell r="H408">
            <v>8</v>
          </cell>
          <cell r="I408">
            <v>2200000</v>
          </cell>
          <cell r="J408">
            <v>17600000</v>
          </cell>
        </row>
        <row r="409">
          <cell r="C409" t="str">
            <v>5. Khe co d·n cao su</v>
          </cell>
          <cell r="D409" t="str">
            <v>md</v>
          </cell>
          <cell r="E409">
            <v>16</v>
          </cell>
          <cell r="F409">
            <v>16</v>
          </cell>
          <cell r="G409">
            <v>16</v>
          </cell>
          <cell r="H409">
            <v>16</v>
          </cell>
          <cell r="I409">
            <v>2500000</v>
          </cell>
          <cell r="J409">
            <v>40000000</v>
          </cell>
        </row>
        <row r="410">
          <cell r="C410" t="str">
            <v>6. T­êng hé lan mÒm</v>
          </cell>
          <cell r="D410" t="str">
            <v>md</v>
          </cell>
          <cell r="E410">
            <v>40</v>
          </cell>
          <cell r="F410">
            <v>40</v>
          </cell>
          <cell r="G410">
            <v>40</v>
          </cell>
          <cell r="H410">
            <v>40</v>
          </cell>
          <cell r="I410">
            <v>450000</v>
          </cell>
          <cell r="J410">
            <v>18000000</v>
          </cell>
        </row>
        <row r="411">
          <cell r="C411" t="str">
            <v>7. Mè cÇu</v>
          </cell>
          <cell r="D411">
            <v>18000000</v>
          </cell>
          <cell r="E411">
            <v>18000000</v>
          </cell>
          <cell r="F411">
            <v>18000000</v>
          </cell>
          <cell r="G411">
            <v>18000000</v>
          </cell>
          <cell r="H411">
            <v>18000000</v>
          </cell>
          <cell r="I411">
            <v>0</v>
          </cell>
          <cell r="J411">
            <v>1674162293.0241559</v>
          </cell>
        </row>
        <row r="412">
          <cell r="C412" t="str">
            <v>Bª t«ng M300</v>
          </cell>
          <cell r="D412" t="str">
            <v>m3</v>
          </cell>
          <cell r="E412">
            <v>404.1</v>
          </cell>
          <cell r="F412">
            <v>563323.6672165714</v>
          </cell>
          <cell r="G412">
            <v>83931.68</v>
          </cell>
          <cell r="H412">
            <v>50524.219980000002</v>
          </cell>
          <cell r="I412">
            <v>1211661.7359944407</v>
          </cell>
          <cell r="J412">
            <v>489632507.5153535</v>
          </cell>
        </row>
        <row r="413">
          <cell r="C413" t="str">
            <v>Bª t«ng M250</v>
          </cell>
          <cell r="D413" t="str">
            <v>m3</v>
          </cell>
          <cell r="E413">
            <v>78.819999999999993</v>
          </cell>
          <cell r="F413">
            <v>467896.36724971433</v>
          </cell>
          <cell r="G413">
            <v>44651.040000000001</v>
          </cell>
          <cell r="H413">
            <v>50524.219980000002</v>
          </cell>
          <cell r="I413">
            <v>913830.47055423819</v>
          </cell>
          <cell r="J413">
            <v>72028117.689085051</v>
          </cell>
        </row>
        <row r="414">
          <cell r="C414" t="str">
            <v>Bª t«ng lãt mãng M100 ®¸ 4x6</v>
          </cell>
          <cell r="D414" t="str">
            <v>m3</v>
          </cell>
          <cell r="E414">
            <v>11.46</v>
          </cell>
          <cell r="F414">
            <v>261846.0050055357</v>
          </cell>
          <cell r="G414">
            <v>22898.699999999997</v>
          </cell>
          <cell r="H414">
            <v>12040.565000000001</v>
          </cell>
          <cell r="I414">
            <v>476409.41943829454</v>
          </cell>
          <cell r="J414">
            <v>5459651.9467628561</v>
          </cell>
        </row>
        <row r="415">
          <cell r="C415" t="str">
            <v>Cèt thÐp c¸c lo¹i</v>
          </cell>
          <cell r="D415" t="str">
            <v>TÊn</v>
          </cell>
          <cell r="E415">
            <v>33.804000000000002</v>
          </cell>
          <cell r="F415">
            <v>4932735.3371428577</v>
          </cell>
          <cell r="G415">
            <v>179831.68000000002</v>
          </cell>
          <cell r="H415">
            <v>210581.53</v>
          </cell>
          <cell r="I415">
            <v>7224454.8297665929</v>
          </cell>
          <cell r="J415">
            <v>244215471.06542993</v>
          </cell>
        </row>
        <row r="416">
          <cell r="C416" t="str">
            <v>T­êng ch¾n bª t«ng h=4m</v>
          </cell>
          <cell r="D416" t="str">
            <v>md</v>
          </cell>
          <cell r="E416">
            <v>244215424</v>
          </cell>
          <cell r="F416">
            <v>244215424</v>
          </cell>
          <cell r="G416">
            <v>244215424</v>
          </cell>
          <cell r="H416">
            <v>244215424</v>
          </cell>
          <cell r="I416">
            <v>8200000</v>
          </cell>
          <cell r="J416">
            <v>0</v>
          </cell>
        </row>
        <row r="417">
          <cell r="C417" t="str">
            <v>§¸ héc x©y tø nãn M100</v>
          </cell>
          <cell r="D417" t="str">
            <v>m3</v>
          </cell>
          <cell r="E417">
            <v>719.06</v>
          </cell>
          <cell r="F417">
            <v>278810.8254982286</v>
          </cell>
          <cell r="G417">
            <v>35358.619999999995</v>
          </cell>
          <cell r="H417">
            <v>0</v>
          </cell>
          <cell r="I417">
            <v>488783.70716064883</v>
          </cell>
          <cell r="J417">
            <v>351464812.47093612</v>
          </cell>
        </row>
        <row r="418">
          <cell r="C418" t="str">
            <v>§¸ héc x©y taluy v÷a M100</v>
          </cell>
          <cell r="D418" t="str">
            <v>m3</v>
          </cell>
          <cell r="E418">
            <v>99</v>
          </cell>
          <cell r="F418">
            <v>248531.96105274287</v>
          </cell>
          <cell r="G418">
            <v>31998.09</v>
          </cell>
          <cell r="H418">
            <v>0</v>
          </cell>
          <cell r="I418">
            <v>437566.59880956577</v>
          </cell>
          <cell r="J418">
            <v>43319093.282147013</v>
          </cell>
        </row>
        <row r="419">
          <cell r="C419" t="str">
            <v>§¸ héc x©y mãng, ch©n khay M100</v>
          </cell>
          <cell r="D419" t="str">
            <v>m3</v>
          </cell>
          <cell r="E419">
            <v>58.26</v>
          </cell>
          <cell r="F419">
            <v>248531.96105274287</v>
          </cell>
          <cell r="G419">
            <v>27907.01</v>
          </cell>
          <cell r="H419">
            <v>0</v>
          </cell>
          <cell r="I419">
            <v>421653.28258626495</v>
          </cell>
          <cell r="J419">
            <v>24565520.243475795</v>
          </cell>
        </row>
        <row r="420">
          <cell r="C420" t="str">
            <v xml:space="preserve">D¨m s¹n ®Öm </v>
          </cell>
          <cell r="D420" t="str">
            <v>m3</v>
          </cell>
          <cell r="E420">
            <v>331.11</v>
          </cell>
          <cell r="F420">
            <v>135855.41509523807</v>
          </cell>
          <cell r="G420">
            <v>30115.26</v>
          </cell>
          <cell r="H420">
            <v>0</v>
          </cell>
          <cell r="I420">
            <v>288292.40124649595</v>
          </cell>
          <cell r="J420">
            <v>95456496.976727277</v>
          </cell>
        </row>
        <row r="421">
          <cell r="C421" t="str">
            <v xml:space="preserve">§µo mãng ®Êt cÊp 3 </v>
          </cell>
          <cell r="D421" t="str">
            <v>m3</v>
          </cell>
          <cell r="E421">
            <v>2813.25</v>
          </cell>
          <cell r="F421">
            <v>0</v>
          </cell>
          <cell r="G421">
            <v>5890.0582800000002</v>
          </cell>
          <cell r="H421">
            <v>2404.6233119999997</v>
          </cell>
          <cell r="I421">
            <v>26458.435658106639</v>
          </cell>
          <cell r="J421">
            <v>74434194.115168497</v>
          </cell>
        </row>
        <row r="422">
          <cell r="C422" t="str">
            <v>§¾p ®Êt cÊp 3</v>
          </cell>
          <cell r="D422" t="str">
            <v>m3</v>
          </cell>
          <cell r="E422">
            <v>4771.8</v>
          </cell>
          <cell r="F422">
            <v>0</v>
          </cell>
          <cell r="G422">
            <v>9298.26</v>
          </cell>
          <cell r="H422">
            <v>0</v>
          </cell>
          <cell r="I422">
            <v>36167.992732107356</v>
          </cell>
          <cell r="J422">
            <v>172586427.7190699</v>
          </cell>
        </row>
        <row r="423">
          <cell r="C423" t="str">
            <v>Thi c«ng mè</v>
          </cell>
          <cell r="D423" t="str">
            <v>TB</v>
          </cell>
          <cell r="E423">
            <v>28.07</v>
          </cell>
          <cell r="F423">
            <v>4932735.3371428577</v>
          </cell>
          <cell r="G423">
            <v>179831.68000000002</v>
          </cell>
          <cell r="H423">
            <v>210581.53</v>
          </cell>
          <cell r="I423">
            <v>7224454.8297665929</v>
          </cell>
          <cell r="J423">
            <v>101000000</v>
          </cell>
        </row>
        <row r="424">
          <cell r="C424" t="str">
            <v xml:space="preserve">8. Cäc BTCT (35x35)cm </v>
          </cell>
          <cell r="D424" t="str">
            <v>md</v>
          </cell>
          <cell r="E424">
            <v>768</v>
          </cell>
          <cell r="F424">
            <v>768</v>
          </cell>
          <cell r="G424">
            <v>768</v>
          </cell>
          <cell r="H424">
            <v>768</v>
          </cell>
          <cell r="I424">
            <v>400000</v>
          </cell>
          <cell r="J424">
            <v>307200000</v>
          </cell>
        </row>
        <row r="425">
          <cell r="C425" t="str">
            <v>9. H¹ng môc kh¸c</v>
          </cell>
          <cell r="D425" t="str">
            <v>TB</v>
          </cell>
          <cell r="E425">
            <v>307200000</v>
          </cell>
          <cell r="F425">
            <v>307200000</v>
          </cell>
          <cell r="G425">
            <v>307200000</v>
          </cell>
          <cell r="H425">
            <v>307200000</v>
          </cell>
          <cell r="I425">
            <v>0</v>
          </cell>
          <cell r="J425">
            <v>28000000</v>
          </cell>
        </row>
        <row r="426">
          <cell r="C426" t="str">
            <v>§¾p ®Êt ®ª quai</v>
          </cell>
          <cell r="D426" t="str">
            <v>m3</v>
          </cell>
          <cell r="E426">
            <v>45</v>
          </cell>
          <cell r="F426">
            <v>0</v>
          </cell>
          <cell r="G426">
            <v>29528.04</v>
          </cell>
          <cell r="H426">
            <v>0</v>
          </cell>
          <cell r="I426">
            <v>137828.35964320746</v>
          </cell>
          <cell r="J426">
            <v>6202276.1839443352</v>
          </cell>
        </row>
        <row r="427">
          <cell r="C427" t="str">
            <v>M¸y b¬m n­íc</v>
          </cell>
          <cell r="D427" t="str">
            <v>Ca</v>
          </cell>
          <cell r="E427">
            <v>30</v>
          </cell>
          <cell r="F427">
            <v>0</v>
          </cell>
          <cell r="G427">
            <v>0</v>
          </cell>
          <cell r="H427">
            <v>466499</v>
          </cell>
          <cell r="I427">
            <v>625657.55711489427</v>
          </cell>
          <cell r="J427">
            <v>18769726.713446829</v>
          </cell>
        </row>
        <row r="428">
          <cell r="C428" t="str">
            <v>Mua vµ l¾p ®Æt biÓn b¸o ®­êng bé</v>
          </cell>
          <cell r="D428" t="str">
            <v>Bé</v>
          </cell>
          <cell r="E428">
            <v>4</v>
          </cell>
          <cell r="F428">
            <v>594310.03418620001</v>
          </cell>
          <cell r="G428">
            <v>9170.9856</v>
          </cell>
          <cell r="H428">
            <v>2246.2963200000004</v>
          </cell>
          <cell r="I428">
            <v>860000</v>
          </cell>
          <cell r="J428">
            <v>3440000</v>
          </cell>
        </row>
        <row r="429">
          <cell r="C429" t="str">
            <v>10. Ph¸ dì cÇu cò</v>
          </cell>
          <cell r="D429">
            <v>3440000</v>
          </cell>
          <cell r="E429">
            <v>3440000</v>
          </cell>
          <cell r="F429">
            <v>3440000</v>
          </cell>
          <cell r="G429">
            <v>3440000</v>
          </cell>
          <cell r="H429">
            <v>3440000</v>
          </cell>
          <cell r="I429">
            <v>3440000</v>
          </cell>
          <cell r="J429">
            <v>36387794.307268664</v>
          </cell>
        </row>
        <row r="430">
          <cell r="C430" t="str">
            <v>§Ëp bá bª t«ng cÇu cò</v>
          </cell>
          <cell r="D430" t="str">
            <v>m3</v>
          </cell>
          <cell r="E430">
            <v>36.08</v>
          </cell>
          <cell r="F430">
            <v>0</v>
          </cell>
          <cell r="G430">
            <v>68671.7</v>
          </cell>
          <cell r="H430">
            <v>0</v>
          </cell>
          <cell r="I430">
            <v>267116.37946255063</v>
          </cell>
          <cell r="J430">
            <v>9637558.971008826</v>
          </cell>
        </row>
        <row r="431">
          <cell r="C431" t="str">
            <v>§Ëp bá ®¸ héc x©y cò</v>
          </cell>
          <cell r="D431" t="str">
            <v>m3</v>
          </cell>
          <cell r="E431">
            <v>204.75</v>
          </cell>
          <cell r="F431">
            <v>0</v>
          </cell>
          <cell r="G431">
            <v>22208.720000000001</v>
          </cell>
          <cell r="H431">
            <v>0</v>
          </cell>
          <cell r="I431">
            <v>86386.573783633401</v>
          </cell>
          <cell r="J431">
            <v>17687650.982198939</v>
          </cell>
        </row>
        <row r="432">
          <cell r="C432" t="str">
            <v>Th¸o dì thÐp cÇu cò</v>
          </cell>
          <cell r="D432" t="str">
            <v>TÊn</v>
          </cell>
          <cell r="E432">
            <v>4.71</v>
          </cell>
          <cell r="F432">
            <v>215999.99999999997</v>
          </cell>
          <cell r="G432">
            <v>218652</v>
          </cell>
          <cell r="H432">
            <v>543277.45000000007</v>
          </cell>
          <cell r="I432">
            <v>1924115.5741105948</v>
          </cell>
          <cell r="J432">
            <v>9062584.3540609013</v>
          </cell>
        </row>
        <row r="433">
          <cell r="C433" t="str">
            <v>11. TuyÕn tr¸nh</v>
          </cell>
          <cell r="D433">
            <v>9062584</v>
          </cell>
          <cell r="E433">
            <v>9062584</v>
          </cell>
          <cell r="F433">
            <v>9062584</v>
          </cell>
          <cell r="G433">
            <v>9062584</v>
          </cell>
          <cell r="H433">
            <v>9062584</v>
          </cell>
          <cell r="I433">
            <v>0</v>
          </cell>
          <cell r="J433">
            <v>274944790.78662509</v>
          </cell>
        </row>
        <row r="434">
          <cell r="C434" t="str">
            <v>DÇm I500 lµm cÇu t¹m</v>
          </cell>
          <cell r="D434" t="str">
            <v>TÊn</v>
          </cell>
          <cell r="E434">
            <v>7.5359999999999996</v>
          </cell>
          <cell r="F434">
            <v>999886.30761904758</v>
          </cell>
          <cell r="G434">
            <v>346912.49600000004</v>
          </cell>
          <cell r="H434">
            <v>446151.53</v>
          </cell>
          <cell r="I434">
            <v>3623924.8854130441</v>
          </cell>
          <cell r="J434">
            <v>27309897.936472699</v>
          </cell>
        </row>
        <row r="435">
          <cell r="C435" t="str">
            <v>L¾p dùng vµ th¸o dì cÇu t¹m</v>
          </cell>
          <cell r="D435" t="str">
            <v>TÊn</v>
          </cell>
          <cell r="E435">
            <v>7.5359999999999996</v>
          </cell>
          <cell r="F435">
            <v>278999.99999999994</v>
          </cell>
          <cell r="G435">
            <v>218652</v>
          </cell>
          <cell r="H435">
            <v>543277.45000000007</v>
          </cell>
          <cell r="I435">
            <v>2200391.9957527202</v>
          </cell>
          <cell r="J435">
            <v>16582154.079992497</v>
          </cell>
        </row>
        <row r="436">
          <cell r="C436" t="str">
            <v>L¾p ®Æt vµ th¸o dì rä ®¸</v>
          </cell>
          <cell r="D436" t="str">
            <v>Rä</v>
          </cell>
          <cell r="E436">
            <v>150</v>
          </cell>
          <cell r="F436">
            <v>167311.23357142857</v>
          </cell>
          <cell r="G436">
            <v>63119.520000000004</v>
          </cell>
          <cell r="H436">
            <v>0</v>
          </cell>
          <cell r="I436">
            <v>498735.7040999615</v>
          </cell>
          <cell r="J436">
            <v>74810355.614994228</v>
          </cell>
        </row>
        <row r="437">
          <cell r="C437" t="str">
            <v xml:space="preserve">§¾p ®Êt nÒn ®­êng </v>
          </cell>
          <cell r="D437" t="str">
            <v>m3</v>
          </cell>
          <cell r="E437">
            <v>1875</v>
          </cell>
          <cell r="F437">
            <v>5714.2857142857138</v>
          </cell>
          <cell r="G437">
            <v>6287.7246742857133</v>
          </cell>
          <cell r="H437">
            <v>16215.547368</v>
          </cell>
          <cell r="I437">
            <v>60797.097711059716</v>
          </cell>
          <cell r="J437">
            <v>113994558.20823696</v>
          </cell>
        </row>
        <row r="438">
          <cell r="C438" t="str">
            <v>Mãng cÊp phèi ®¸ d¨m lo¹i 1</v>
          </cell>
          <cell r="D438" t="str">
            <v>m3</v>
          </cell>
          <cell r="E438">
            <v>165</v>
          </cell>
          <cell r="F438">
            <v>211603.89028571427</v>
          </cell>
          <cell r="G438">
            <v>675.13600000000008</v>
          </cell>
          <cell r="H438">
            <v>7602.8820839999989</v>
          </cell>
          <cell r="I438">
            <v>256047.42392078004</v>
          </cell>
          <cell r="J438">
            <v>42247824.94692871</v>
          </cell>
        </row>
      </sheetData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 refreshError="1"/>
      <sheetData sheetId="262" refreshError="1"/>
      <sheetData sheetId="263" refreshError="1"/>
      <sheetData sheetId="264"/>
      <sheetData sheetId="265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 refreshError="1"/>
      <sheetData sheetId="346" refreshError="1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 refreshError="1"/>
      <sheetData sheetId="393" refreshError="1"/>
      <sheetData sheetId="394" refreshError="1"/>
      <sheetData sheetId="39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PTDG"/>
      <sheetName val="T.Tranh AnLoc"/>
      <sheetName val="T.Tranh LocNinh"/>
      <sheetName val="QL13"/>
      <sheetName val="Tonghop"/>
      <sheetName val="Tra_bang"/>
      <sheetName val="KSTK(1778 Dcuong)"/>
      <sheetName val="dbgt(tuyen) (2)"/>
      <sheetName val="dbgt(tuyen)"/>
      <sheetName val="DgiaksatDHC4,"/>
      <sheetName val="dongia"/>
      <sheetName val="KSTK (06)"/>
      <sheetName val="XL4Poppy"/>
      <sheetName val="tong hop"/>
      <sheetName val="phan tich DG"/>
      <sheetName val="gia vat lieu"/>
      <sheetName val="gia xe may"/>
      <sheetName val="gia nhan cong"/>
      <sheetName val="XL4Test5"/>
      <sheetName val="Congty"/>
      <sheetName val="VPPN"/>
      <sheetName val="XN74"/>
      <sheetName val="XN54"/>
      <sheetName val="XN33"/>
      <sheetName val="NK96"/>
      <sheetName val="Sheet1"/>
      <sheetName val="Sheet2"/>
      <sheetName val="Sheet3"/>
      <sheetName val="Co.gty"/>
      <sheetName val="T.Tranh LmcNinh"/>
      <sheetName val="KSTK(17_x0017_8 Dcuong)"/>
      <sheetName val="dbgt(tuien)"/>
      <sheetName val="DgiakqatDHC4,"/>
      <sheetName val="KQTK (06)"/>
      <sheetName val="TK.TGTGT"/>
      <sheetName val="BR.10%"/>
      <sheetName val="MV.10% "/>
      <sheetName val="MV.01%"/>
      <sheetName val="Ctg.Thu"/>
      <sheetName val="Ctg.Chi"/>
      <sheetName val="Ctg.Gv"/>
      <sheetName val="Ctgs.1"/>
      <sheetName val="Ctgs.2"/>
      <sheetName val="Ctgs.3"/>
      <sheetName val="Bia Ctgs"/>
      <sheetName val="BK.NXT"/>
      <sheetName val="Ct.Nxt"/>
      <sheetName val="Cd.Nhap"/>
      <sheetName val="KSTK(1778 _x0004_c5o.g)"/>
      <sheetName val="db't(tuyen) (2)"/>
      <sheetName val="DTCT"/>
      <sheetName val="wia nhan cong"/>
      <sheetName val="Sheet4"/>
      <sheetName val="tonghoptt (2)"/>
      <sheetName val="tonghoptt"/>
      <sheetName val="ximang"/>
      <sheetName val="da 1x2"/>
      <sheetName val="cat vang"/>
      <sheetName val="phugia555"/>
      <sheetName val="phugia561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Tra_ba_x000e_g"/>
      <sheetName val="_x0018_N54"/>
      <sheetName val="gia vat_x0000_lieu"/>
      <sheetName val="dung"/>
      <sheetName val="Dulieu"/>
      <sheetName val="gia 3_x0000_t lieu"/>
      <sheetName val="Tai khoan"/>
      <sheetName val="Tra KS"/>
      <sheetName val="VL,NC"/>
      <sheetName val="2_x0000__x0000_(tuyen)"/>
      <sheetName val="ctTBA"/>
      <sheetName val="NOMENCLATURE"/>
      <sheetName val="giathanh1"/>
      <sheetName val="C45-BH"/>
      <sheetName val="C47-BH-01"/>
      <sheetName val="C47-BH-02"/>
      <sheetName val="C47-BH-03"/>
      <sheetName val="C46-BH-I"/>
      <sheetName val="S53-BH-I"/>
      <sheetName val="C47-BH-04"/>
      <sheetName val="C47-BH-05"/>
      <sheetName val="C47-BH-06"/>
      <sheetName val="S53-BH-II"/>
      <sheetName val="C46-BH-II"/>
      <sheetName val="C47-BH-07"/>
      <sheetName val="C47-BH-08"/>
      <sheetName val="C47-BH-09"/>
      <sheetName val="S53-BH-III"/>
      <sheetName val="C46-BH-III"/>
      <sheetName val="C47-BH-10"/>
      <sheetName val="C47-BH-11"/>
      <sheetName val="C47-BH-12"/>
      <sheetName val="S53-BH-IV"/>
      <sheetName val="C46-BH-IV"/>
      <sheetName val="00000000"/>
      <sheetName val="10000000"/>
      <sheetName val="20000000"/>
      <sheetName val="BTH phi"/>
      <sheetName val="BLT phi"/>
      <sheetName val="phi,le phi"/>
      <sheetName val="Bien Lai TON"/>
      <sheetName val="BCQT "/>
      <sheetName val="Giay di duong"/>
      <sheetName val="BC QT cua tung ap"/>
      <sheetName val="GIAO CHI TIEU THU QUY 07"/>
      <sheetName val="BANG TONG HOP GIAY NOP TIEN"/>
      <sheetName val="TSO_CHUNG"/>
      <sheetName val="CHITIET VL-NC-TT-3p"/>
      <sheetName val="VCV-BE-TONG"/>
      <sheetName val="ptdg-duong"/>
      <sheetName val="dgngia"/>
      <sheetName val="gia vat?lieu"/>
      <sheetName val="Tonghp"/>
      <sheetName val="Loading"/>
      <sheetName val="Check C"/>
      <sheetName val="_x000c__x0000__x0001__x0000__x0000__x0000__x0001_ý"/>
      <sheetName val="gVL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tonluonsong"/>
      <sheetName val="tuyenphu"/>
      <sheetName val="cau"/>
      <sheetName val="Chitietgia"/>
      <sheetName val="M tren"/>
      <sheetName val="X dam"/>
      <sheetName val="C Cham"/>
      <sheetName val="Sum CONG"/>
      <sheetName val="Sum CONG Conlai"/>
      <sheetName val="Cong tron"/>
      <sheetName val="Công 2(4x4)"/>
      <sheetName val="Gia cong"/>
      <sheetName val="Cong hop"/>
      <sheetName val="tuyenphu (2)"/>
      <sheetName val="Chitietgia (2)"/>
      <sheetName val="DTCT-TB"/>
      <sheetName val="dtct cau"/>
      <sheetName val="gia 3?t lieu"/>
      <sheetName val="fia vat lieu"/>
      <sheetName val="Shdet3"/>
      <sheetName val="Cn.gty"/>
      <sheetName val="dbgt(tuien("/>
      <sheetName val="DgiajqatDHC4,"/>
      <sheetName val="Tra_bang_QD11-109"/>
      <sheetName val="DI-ESTI"/>
      <sheetName val="2??(tuyen)"/>
      <sheetName val="gia vat"/>
      <sheetName val="gia 3"/>
      <sheetName val="So tong hop "/>
      <sheetName val="2"/>
      <sheetName val="PTVT (MAU)"/>
      <sheetName val="T_Tranh_AnLoc"/>
      <sheetName val="T_Tranh_LocNinh"/>
      <sheetName val="KSTK(1778_Dcuong)"/>
      <sheetName val="dbgt(tuyen)_(2)"/>
      <sheetName val="KSTK_(06)"/>
      <sheetName val="tong_hop"/>
      <sheetName val="phan_tich_DG"/>
      <sheetName val="gia_vat_lieu"/>
      <sheetName val="gia_xe_may"/>
      <sheetName val="gia_nhan_cong"/>
      <sheetName val="Co_gty"/>
      <sheetName val="T_Tranh_LmcNinh"/>
      <sheetName val="KSTK(178_Dcuong)"/>
      <sheetName val="KQTK_(06)"/>
      <sheetName val="TK_TGTGT"/>
      <sheetName val="BR_10%"/>
      <sheetName val="MV_10%_"/>
      <sheetName val="MV_01%"/>
      <sheetName val="Ctg_Thu"/>
      <sheetName val="Ctg_Chi"/>
      <sheetName val="Ctg_Gv"/>
      <sheetName val="Ctgs_1"/>
      <sheetName val="Ctgs_2"/>
      <sheetName val="Ctgs_3"/>
      <sheetName val="Bia_Ctgs"/>
      <sheetName val="BK_NXT"/>
      <sheetName val="Ct_Nxt"/>
      <sheetName val="Cd_Nhap"/>
      <sheetName val="KSTK(1778_c5o_g)"/>
      <sheetName val="db't(tuyen)_(2)"/>
      <sheetName val="wia_nhan_cong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Tra_bag"/>
      <sheetName val="N54"/>
      <sheetName val="tonghoptt_(2)"/>
      <sheetName val="da_1x2"/>
      <sheetName val="cat_vang"/>
      <sheetName val="Thuc thanh"/>
      <sheetName val="Tnnghop"/>
      <sheetName val="KCCP"/>
      <sheetName val="DO AM DT"/>
      <sheetName val="KH-Q1,Q2,01"/>
      <sheetName val="[BCNCKT13_S3.xlsYphugia561"/>
      <sheetName val="BO"/>
      <sheetName val="DgiaksatDHC"/>
      <sheetName val="TL rieng"/>
      <sheetName val="T.Tran( AnLoc"/>
      <sheetName val="gia 8e may"/>
      <sheetName val="Sheet6"/>
      <sheetName val="kl cong"/>
      <sheetName val="thkp"/>
      <sheetName val="clvl"/>
      <sheetName val="ptvl"/>
      <sheetName val="ke"/>
      <sheetName val="Electrical Breakdown"/>
      <sheetName val="CTGS"/>
      <sheetName val="PHAN DS 22 KV"/>
      <sheetName val="chi tiet C"/>
      <sheetName val="CdȮNhap"/>
      <sheetName val="_x000c_?_x0001_???_x0001_ý"/>
      <sheetName val="_x000c_?_x0001_?_x0001_ý"/>
      <sheetName val="_x000c_"/>
      <sheetName val="gia vat_lieu"/>
      <sheetName val="gia 3_t lieu"/>
      <sheetName val="2__(tuyen)"/>
      <sheetName val="_x000c___x0001_____x0001_ý"/>
      <sheetName val="_x000c___x0001___x0001_ý"/>
      <sheetName val="_BCNCKT13_S3.xlsYphugia561"/>
      <sheetName val="TK22kV"/>
      <sheetName val="db't(tuyeni (2)"/>
      <sheetName val="MTL$-INTER"/>
      <sheetName val="2_x0000__x0000_€(tuyen)"/>
      <sheetName val="uniBase"/>
      <sheetName val="vniBase"/>
      <sheetName val="abcBase"/>
      <sheetName val="ESTI."/>
      <sheetName val="C47-BH-ူ9"/>
      <sheetName val="LEGEND"/>
      <sheetName val="Tiepdia"/>
      <sheetName val="Cd?Nhap"/>
      <sheetName val="TTDZ22"/>
      <sheetName val="[BCNCKT13_S3.xl۽_x0000_Ctgs.3"/>
      <sheetName val="Temp"/>
      <sheetName val="gia_vatlieu"/>
      <sheetName val="_x0000__x0000__x0000__x0000__x0000__x0000__x0000__x0000_"/>
      <sheetName val="MF.01%"/>
      <sheetName val="Ke toaٺ_x0001_thuc hien cong trinh"/>
      <sheetName val="Lists"/>
      <sheetName val="_BCNCKT13_S3.xl۽"/>
      <sheetName val="T.Tranh LkcNinh"/>
      <sheetName val="dbgt(tuyel)"/>
      <sheetName val="KRTK (06)"/>
      <sheetName val="2__€(tuyen)"/>
      <sheetName val="SOKTMAY"/>
      <sheetName val="2??€(tuyen)"/>
      <sheetName val="2_x0000__x0000_�(tuyen)"/>
      <sheetName val="Thu"/>
      <sheetName val="Chi"/>
      <sheetName val="TH"/>
      <sheetName val="TC"/>
      <sheetName val="NKBH"/>
      <sheetName val="112"/>
      <sheetName val="112CT"/>
      <sheetName val="112-DBSCL"/>
      <sheetName val="311"/>
      <sheetName val="341-NHNN"/>
      <sheetName val="341-NHCT"/>
      <sheetName val="341-DBSCL"/>
      <sheetName val="NK MH"/>
      <sheetName val="NKC"/>
      <sheetName val="CPSXKD"/>
      <sheetName val="Cong no - Cty Huy Hoang"/>
      <sheetName val="CPTM Huy Hoang-HP"/>
      <sheetName val="CTY Huy Hoang"/>
      <sheetName val="Bang luong"/>
      <sheetName val="NK MH (2)"/>
      <sheetName val="Gia KS"/>
      <sheetName val="IBASE"/>
      <sheetName val="[BCNCKT13_S3.xls_VPPN"/>
      <sheetName val="2??�(tuyen)"/>
      <sheetName val="5.BANG I"/>
      <sheetName val="FD"/>
      <sheetName val="GI"/>
      <sheetName val="EE (3)"/>
      <sheetName val="PAVEMENT"/>
      <sheetName val="TRAFFIC"/>
      <sheetName val="_BCNCKT13_S3.xls_VPPN"/>
      <sheetName val="2__�(tuyen)"/>
      <sheetName val="C47-BH-_x0011_1"/>
      <sheetName val="_x0010__x0000__x0000__x0000_.VnBook-AntiquaH_x0000__x0000_ÿ_x001f__x0016__x0000__x0000__x0000__x0001__x0000__x0000_"/>
      <sheetName val="_x0001_W_x0000__x0000__x0000__x0014_*Í_x0001_&gt;_x0000__x0000__x0000__x0000__x0000__x0000__x0000_@_x0000__x0000__x0000_õÿ _x0000__x0000_´_x0000__x0000__x0000__x0000_"/>
      <sheetName val="_x0006__x0000__x0000__x0006__x0000__x0000_ _x0006__x0000__x0000_¡_x0006__x0000__x0000_¢_x0006__x0000__x0000_£_x0006__x0000__x0000_¤_x0006__x0000__x0000_¥_x0006__x0000__x0000_"/>
      <sheetName val="_x0000__x0000_I_x0008__x0000__x0000_J_x0008__x0000__x0000_K_x0008__x0000__x0000_L_x0008__x0000__x0000_M_x0008__x0000__x0000_N_x0008__x0000__x0000_O_x0008__x0000__x0000_P"/>
      <sheetName val="Q_x0008__x0000__x0000_R_x0008__x0000__x0000_"/>
      <sheetName val="_x0000_a_x000a__x0000__x0000_b_x000a__x0000__x0000_c_x000a__x0000__x0000_d_x000a__x0000__x0000_e_x000a__x0000__x0000_f_x000a__x0000__x0000_g_x000a__x0000__x0000_h_x000a_"/>
      <sheetName val="j_x000a__x0000__x0000_k_x000a__x0000__x0000_l_x000a_"/>
      <sheetName val="n_x000a__x0000__x0000_o_x000a__x0000__x0000_p_x000a_"/>
      <sheetName val="r_x000a__x0000__x0000_s_x000a__x0000__x0000_t_x000a_"/>
      <sheetName val="v_x000a__x0000__x0000_w_x000a__x0000__x0000_x_x000a_"/>
      <sheetName val="z_x000a__x0000__x0000_{_x000a__x0000__x0000_|_x000a_"/>
      <sheetName val="~_x000a__x0000__x0000__x000a__x0000__x0000__x000a_"/>
      <sheetName val="_x000a__x0000__x0000__x000a__x0000__x0000__x000a_"/>
      <sheetName val="_x000a__x0000__x0000__x000a__x0000__x0000__x000a_"/>
      <sheetName val="_x000a__x0000__x0000__x000a__x0000__x0000__x000a_"/>
      <sheetName val="_x000a__x0000__x0000__x000a__x0000__x0000__x000a_"/>
      <sheetName val="_x000a__x0000__x0000__x000a__x0000__x0000__x000a_"/>
      <sheetName val="_x000a__x0000__x0000__x000a__x0000__x0000__x000a_"/>
      <sheetName val="Tongke"/>
      <sheetName val="KSTK(1778 Dcuone)"/>
      <sheetName val="Don gia-cau"/>
      <sheetName val="|ong hop"/>
      <sheetName val="Nhat ky - socai thang 2"/>
      <sheetName val="Sheet7"/>
      <sheetName val="nhat ky so cai thang 1"/>
      <sheetName val="Nhat ky so cai thang3"/>
      <sheetName val="Sheet5"/>
      <sheetName val="4"/>
      <sheetName val="DPCT"/>
      <sheetName val="ND"/>
      <sheetName val="KSTK(17_x005f_x0017_8 Dcuong)"/>
      <sheetName val="KSTK(1778 _x005f_x0004_c5o.g)"/>
      <sheetName val="gia vat_x005f_x0000_lieu"/>
      <sheetName val="Tra_ba_x005f_x000e_g"/>
      <sheetName val="_x005f_x0018_N54"/>
      <sheetName val="gia 3_x005f_x0000_t lieu"/>
      <sheetName val="2_x005f_x0000__x005f_x0000_(tuyen)"/>
      <sheetName val="KST[(17_x0017_8 Dcuong)"/>
      <sheetName val="_x0010_"/>
      <sheetName val="_x0001_W"/>
      <sheetName val="_x0006_"/>
      <sheetName val="Q_x0008_"/>
      <sheetName val="j_"/>
      <sheetName val="n_"/>
      <sheetName val="r_"/>
      <sheetName val="v_"/>
      <sheetName val="z_"/>
      <sheetName val="~_"/>
      <sheetName val="_"/>
      <sheetName val="_"/>
      <sheetName val="_"/>
      <sheetName val="_"/>
      <sheetName val="_"/>
      <sheetName val="_"/>
      <sheetName val="[BCNCKT13_S3.xl۽?Ctgs.3"/>
      <sheetName val="????????"/>
      <sheetName val="KKKKKKKK"/>
      <sheetName val="db't(tuyen) ,2)"/>
      <sheetName val="[BCNCKT13_S3.xl??Ctgs.3"/>
      <sheetName val="KST_(17_x0017_8 Dcuong)"/>
      <sheetName val="_BCNCKT13_S3.xl۽_Ctgs.3"/>
      <sheetName val="________"/>
      <sheetName val="_BCNCKT13_S3.xl__Ctgs.3"/>
      <sheetName val="NEW-PANEL"/>
      <sheetName val="PTVT _MAU_"/>
      <sheetName val="_BCNCKT13_S3.xl?"/>
      <sheetName val="C47-BH-?9"/>
      <sheetName val="2_x0000__x0000_?(tuyen)"/>
      <sheetName val="Ke toa?_x0001_thuc hien cong trinh"/>
      <sheetName val="_x000c__x0000__x0001__x0000__x0001_ý"/>
      <sheetName val=""/>
      <sheetName val="gia vatlieu"/>
      <sheetName val="gia 3t lieu"/>
      <sheetName val="_x000c__x0001__x0001_ý"/>
      <sheetName val="[BCNCKT13_S3.xl۽Ctgs.3"/>
      <sheetName val="_x0010_.VnBook-AntiquaHÿ_x001f__x0016__x0001_"/>
      <sheetName val="_x0001_W_x0014_*Í_x0001_&gt;@õÿ ´"/>
      <sheetName val="I_x0008_J_x0008_K_x0008_L_x0008_M_x0008_N_x0008_O_x0008_P"/>
      <sheetName val="Q_x0008_R_x0008_"/>
      <sheetName val="a_x000a_b_x000a_c_x000a_d_x000a_e_x000a_f_x000a_g_x000a_h_x000a_"/>
      <sheetName val="j_x000a_k_x000a_l_x000a_"/>
      <sheetName val="n_x000a_o_x000a_p_x000a_"/>
      <sheetName val="r_x000a_s_x000a_t_x000a_"/>
      <sheetName val="v_x000a_w_x000a_x_x000a_"/>
      <sheetName val="z_x000a_{_x000a_|_x000a_"/>
      <sheetName val="~_x000a__x000a__x000a_"/>
      <sheetName val="_x0010_???.VnBook-AntiquaH??ÿ_x001f__x0016_???_x0001_??"/>
      <sheetName val="_x0001_W???_x0014_*Í_x0001_&gt;???????@???õÿ ??´????"/>
      <sheetName val="_x0006_??_x0006_?? _x0006_??¡_x0006_??¢_x0006_??£_x0006_??¤_x0006_??¥_x0006_??"/>
      <sheetName val="??I_x0008_??J_x0008_??K_x0008_??L_x0008_??M_x0008_??N_x0008_??O_x0008_??P"/>
      <sheetName val="Q_x0008_??R_x0008_??"/>
      <sheetName val="?a_x000a_??b_x000a_??c_x000a_??d_x000a_??e_x000a_??f_x000a_??g_x000a_??h_x000a_"/>
      <sheetName val="j_x000a_??k_x000a_??l_x000a_"/>
      <sheetName val="n_x000a_??o_x000a_??p_x000a_"/>
      <sheetName val="r_x000a_??s_x000a_??t_x000a_"/>
      <sheetName val="v_x000a_??w_x000a_??x_x000a_"/>
      <sheetName val="z_x000a_??{_x000a_??|_x000a_"/>
      <sheetName val="~_x000a_??_x000a_??_x000a_"/>
      <sheetName val="_x000a_??_x000a_??_x000a_"/>
      <sheetName val="_x000a_??_x000a_??_x000a_"/>
      <sheetName val="_x000a_??_x000a_??_x000a_"/>
      <sheetName val="_x000a_??_x000a_??_x000a_"/>
      <sheetName val="_x000a_??_x000a_??_x000a_"/>
      <sheetName val="_x000a_??_x000a_??_x000a_"/>
      <sheetName val="TH thiet bi"/>
      <sheetName val="Khoi luong"/>
      <sheetName val="QL60-TRAVINH(X)"/>
      <sheetName val="GiaVL"/>
      <sheetName val="DTCT-TPhuoc"/>
      <sheetName val="2?(tuyen)"/>
      <sheetName val="NHAP DS"/>
      <sheetName val="PTDGAntoanGT"/>
      <sheetName val="Cau - Cong"/>
      <sheetName val="vt"/>
      <sheetName val="_x005f_x000c__x005f_x0000__x005f_x0001__x005f_x0000__x0"/>
      <sheetName val="_x005f_x000c___x005f_x0001_____x005f_x0001_ý"/>
      <sheetName val="_x005f_x000c_"/>
      <sheetName val="_x005f_x000c_?_x005f_x0001_???_x005f_x0001_ý"/>
      <sheetName val="_BCNCKT13_S3.xl_"/>
      <sheetName val="bang2"/>
      <sheetName val="C47-BH-_9"/>
      <sheetName val="Ke toa__x0001_thuc hien cong trinh"/>
      <sheetName val="T_Tranh_AnLoc1"/>
      <sheetName val="T_Tranh_LocNinh1"/>
      <sheetName val="KSTK(1778_Dcuong)1"/>
      <sheetName val="dbgt(tuyen)_(2)1"/>
      <sheetName val="KSTK_(06)1"/>
      <sheetName val="tong_hop1"/>
      <sheetName val="phan_tich_DG1"/>
      <sheetName val="gia_vat_lieu1"/>
      <sheetName val="gia_xe_may1"/>
      <sheetName val="gia_nhan_cong1"/>
      <sheetName val="TK_TGTGT1"/>
      <sheetName val="BR_10%1"/>
      <sheetName val="MV_10%_1"/>
      <sheetName val="MV_01%1"/>
      <sheetName val="Ctg_Thu1"/>
      <sheetName val="Ctg_Chi1"/>
      <sheetName val="Ctg_Gv1"/>
      <sheetName val="Ctgs_11"/>
      <sheetName val="Ctgs_21"/>
      <sheetName val="Ctgs_31"/>
      <sheetName val="Bia_Ctgs1"/>
      <sheetName val="BK_NXT1"/>
      <sheetName val="Ct_Nxt1"/>
      <sheetName val="Cd_Nhap1"/>
      <sheetName val="Co_gty1"/>
      <sheetName val="T_Tranh_LmcNinh1"/>
      <sheetName val="KQTK_(06)1"/>
      <sheetName val="db't(tuyen)_(2)1"/>
      <sheetName val="wia_nhan_cong1"/>
      <sheetName val="CT_doanh_thu_20051"/>
      <sheetName val="Dthu_2006_sua1"/>
      <sheetName val="Doanh_thu_gia_thanh1"/>
      <sheetName val="6_thang_20061"/>
      <sheetName val="Bao_cao_thue_(2)1"/>
      <sheetName val="Tong_hop_CP_T101"/>
      <sheetName val="Bao_cao_thue1"/>
      <sheetName val="Thue_cong_trinh1"/>
      <sheetName val="Gia_thanh1"/>
      <sheetName val="Pke_toan1"/>
      <sheetName val="Gia_thanh_cong_trinh_-_Hoa1"/>
      <sheetName val="Ke_toan_thuc_hien_cong_trinh1"/>
      <sheetName val="Du_kien_DT_9_thang_de_nop1"/>
      <sheetName val="tonghoptt_(2)1"/>
      <sheetName val="da_1x21"/>
      <sheetName val="cat_vang1"/>
      <sheetName val="Tai_khoan"/>
      <sheetName val="gia_3t_lieu"/>
      <sheetName val="gia_vat?lieu"/>
      <sheetName val="dtct_cau"/>
      <sheetName val="fia_vat_lieu"/>
      <sheetName val="Cn_gty"/>
      <sheetName val="Tra_KS"/>
      <sheetName val="gia_3?t_lieu"/>
      <sheetName val="PTVT_(MAU)"/>
      <sheetName val="CHITIET_VL-NC-TT-3p"/>
      <sheetName val="Check_C"/>
      <sheetName val="ý"/>
      <sheetName val="Electrical_Breakdown"/>
      <sheetName val="gia_vat"/>
      <sheetName val="gia_3"/>
      <sheetName val="PHAN_DS_22_KV"/>
      <sheetName val="chi_tiet_C"/>
      <sheetName val="BTH_phi"/>
      <sheetName val="BLT_phi"/>
      <sheetName val="phi,le_phi"/>
      <sheetName val="Bien_Lai_TON"/>
      <sheetName val="BCQT_"/>
      <sheetName val="Giay_di_duong"/>
      <sheetName val="BC_QT_cua_tung_ap"/>
      <sheetName val="GIAO_CHI_TIEU_THU_QUY_07"/>
      <sheetName val="BANG_TONG_HOP_GIAY_NOP_TIEN"/>
      <sheetName val="????ý"/>
      <sheetName val="??ý"/>
      <sheetName val="Thuc_thanh"/>
      <sheetName val="gia_vat_lieu2"/>
      <sheetName val="gia_3_t_lieu"/>
      <sheetName val="DO_AM_DT"/>
      <sheetName val="T_Tran(_AnLoc"/>
      <sheetName val="gia_8e_may"/>
      <sheetName val="So_tong_hop_"/>
      <sheetName val="CHIET TINH TBA"/>
      <sheetName val="[BCNCKT13_S3.xl?Ctgs.3"/>
      <sheetName val="_x0010____.VnBook-AntiquaH__ÿ_x001f__x0016_____x0001___"/>
      <sheetName val="_x0001_W____x0014__Í_x0001_&gt;_______@___õÿ __´____"/>
      <sheetName val="_x0006____x0006___ _x0006___¡_x0006___¢_x0006___£_x0006___¤_x0006___¥_x0006___"/>
      <sheetName val="__I_x0008___J_x0008___K_x0008___L_x0008___M_x0008___N_x0008___O_x0008___P"/>
      <sheetName val="Q_x0008___R_x0008___"/>
      <sheetName val="_a___b___c___d___e___f___g___h_"/>
      <sheetName val="j___k___l_"/>
      <sheetName val="Chart1"/>
      <sheetName val="Quy hau"/>
      <sheetName val="Uan-ao"/>
      <sheetName val="Xuanhoi"/>
      <sheetName val="Dong thanh"/>
      <sheetName val="dtct cong"/>
      <sheetName val="2???(tuyen)"/>
      <sheetName val="nhan cong"/>
      <sheetName val="tonghog\"/>
      <sheetName val="C47-BH-16"/>
      <sheetName val="p2l"/>
      <sheetName val="KSTK(17_x005f_x005f_x005f_x0017_8 Dcuong)"/>
      <sheetName val="KSTK(1778 _x005f_x005f_x005f_x0004_c5o.g)"/>
      <sheetName val="Tra_ba_x005f_x005f_x005f_x000e_g"/>
      <sheetName val="_x005f_x005f_x005f_x0018_N54"/>
      <sheetName val="gia vat_x005f_x005f_x005f_x0000_lieu"/>
      <sheetName val="gia 3_x005f_x005f_x005f_x0000_t lieu"/>
      <sheetName val="2_x005f_x005f_x005f_x0000__x005f_x005f_x005f_x0000_(tu"/>
      <sheetName val="_x005f_x005f_x005f_x000c__x005f_x005f_x005f_x0000__x005"/>
      <sheetName val="_x005f_x005f_x005f_x000c___x005f_x005f_x005f_x0001_____"/>
      <sheetName val="_x005f_x005f_x005f_x000c_"/>
      <sheetName val="KSTK(17_x005f_x005f_x005f_x005f_x005f_x005f_x0017"/>
      <sheetName val="KSTK(1778 _x005f_x005f_x005f_x005f_x005f_x005f_x0"/>
      <sheetName val="Tra_ba_x005f_x005f_x005f_x005f_x005f_x005f_x005f_x000e_"/>
      <sheetName val="_x005f_x005f_x005f_x005f_x005f_x005f_x005f_x0018_N54"/>
      <sheetName val="gia vat_x005f_x005f_x005f_x005f_x005f_x005f_x0000"/>
      <sheetName val="gia 3_x005f_x005f_x005f_x005f_x005f_x005f_x005f_x0000_t"/>
      <sheetName val="2_x005f_x005f_x005f_x005f_x005f_x005f_x005f_x0000__x005"/>
      <sheetName val="_x005f_x005f_x005f_x005f_x005f_x005f_x005f_x000c__x005f"/>
      <sheetName val="_x005f_x005f_x005f_x005f_x005f_x005f_x005f_x000c___x005"/>
      <sheetName val="_x005f_x005f_x005f_x005f_x005f_x005f_x005f_x000c_"/>
      <sheetName val="TnTranh AnLoc"/>
      <sheetName val="n___o___p_"/>
      <sheetName val="r___s___t_"/>
      <sheetName val="v___w___x_"/>
      <sheetName val="z___{___|_"/>
      <sheetName val="~_______"/>
      <sheetName val="_______"/>
      <sheetName val="p2"/>
      <sheetName val="TDT"/>
      <sheetName val="BCNCKT13_S3"/>
      <sheetName val="_______"/>
      <sheetName val="_______"/>
      <sheetName val="_______"/>
      <sheetName val="_______"/>
      <sheetName val="To~ghop"/>
      <sheetName val="CANDOI"/>
      <sheetName val="_x000c__x0001__x0"/>
      <sheetName val="2_x005f_x0000__x005f_x0000_(tu"/>
      <sheetName val="____ý"/>
      <sheetName val="__ý"/>
      <sheetName val="_______"/>
      <sheetName val="Phuong an cuố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/>
      <sheetData sheetId="79" refreshError="1"/>
      <sheetData sheetId="80"/>
      <sheetData sheetId="81" refreshError="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/>
      <sheetData sheetId="238" refreshError="1"/>
      <sheetData sheetId="239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 refreshError="1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-vat-lieu"/>
      <sheetName val="nc-cm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NXT-Q1"/>
      <sheetName val="NXT-10T (2)"/>
      <sheetName val="NXT-6T"/>
      <sheetName val="NXT-10T (3)"/>
      <sheetName val="NXT-9T"/>
      <sheetName val="NXT-9T (2)"/>
      <sheetName val="NXT-10T"/>
      <sheetName val="NXT-10T (4)"/>
      <sheetName val="NXT-Q2"/>
      <sheetName val="NXT-Q3"/>
      <sheetName val="NXT-10"/>
      <sheetName val="Sheet1"/>
      <sheetName val="Sheet1 (2)"/>
      <sheetName val="Sheet2"/>
      <sheetName val="Sheet3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XL4Test5"/>
      <sheetName val="dtct cong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00000000"/>
      <sheetName val="XXXXXXXX"/>
      <sheetName val="XXXXXXX0"/>
      <sheetName val="gVL"/>
      <sheetName val="NhucauKP"/>
      <sheetName val="Sheet3 (2)"/>
      <sheetName val="XL4Poppy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px2,tb-t,"/>
      <sheetName val="Tien An T11"/>
      <sheetName val="DNPD-QL"/>
      <sheetName val="Bang luong"/>
      <sheetName val="Bang CC"/>
      <sheetName val=" Luong nghien "/>
      <sheetName val="QT-LN"/>
      <sheetName val="Giantiep"/>
      <sheetName val="Tong hop"/>
      <sheetName val="Phuc vu"/>
      <sheetName val="May Phat"/>
      <sheetName val="1813"/>
      <sheetName val="Tra_bang"/>
      <sheetName val="dtctODuong-01"/>
      <sheetName val="DTCT"/>
      <sheetName val="nc%cm"/>
      <sheetName val="dtct cau"/>
      <sheetName val="Sheet! (2)"/>
      <sheetName val="Tra KS"/>
      <sheetName val="dtct_Duong,tc"/>
      <sheetName val="CVC-_x0010_1"/>
      <sheetName val="dt#tke-01"/>
      <sheetName val="ptdg-00 (2)"/>
      <sheetName val="02- 9"/>
      <sheetName val="Cheet3"/>
      <sheetName val="THop0_x0015_"/>
      <sheetName val="Bke0_x0015_"/>
      <sheetName val="_x0004_en 31,7"/>
      <sheetName val="THop0("/>
      <sheetName val="BC9Tfam"/>
      <sheetName val="CtiedQII"/>
      <sheetName val="DHop08"/>
      <sheetName val="Ctiet 9"/>
      <sheetName val="Ctiet!1"/>
      <sheetName val="00 00000"/>
      <sheetName val="nc_cm"/>
      <sheetName val="CORE PLATE"/>
      <sheetName val="ASSY"/>
      <sheetName val="NEEDLE"/>
      <sheetName val="TR "/>
      <sheetName val="TR  AJO"/>
      <sheetName val="TR  ALO"/>
      <sheetName val="DAT 5"/>
      <sheetName val="TR PLUG"/>
      <sheetName val="TR BARREL"/>
      <sheetName val="TR_GR"/>
      <sheetName val="TR  JUKI"/>
      <sheetName val="GUIDE"/>
      <sheetName val="MPY_04003M"/>
      <sheetName val="JUN.07  "/>
      <sheetName val="Kashime_Auto"/>
      <sheetName val="WEITHT1"/>
      <sheetName val="NC_CAM"/>
      <sheetName val="INV.0706JPY"/>
      <sheetName val="Schedule08.07"/>
      <sheetName val="CHENH LECH"/>
      <sheetName val="OKAYA KH ALO"/>
      <sheetName val="OKAYA  (2)"/>
      <sheetName val="OKAYA "/>
      <sheetName val="tra-vat-lieu (duyet)"/>
      <sheetName val="Sheet4"/>
      <sheetName val="nhiemvu2006"/>
      <sheetName val="RutTM"/>
      <sheetName val="10000000"/>
      <sheetName val="20000000"/>
      <sheetName val="30000000"/>
      <sheetName val="tra bang"/>
      <sheetName val="[ duong257-272."/>
      <sheetName val="TVL"/>
      <sheetName val="Bia"/>
      <sheetName val="THKP D"/>
      <sheetName val="THKP"/>
      <sheetName val="Bu gia1"/>
      <sheetName val="Bu gia in"/>
      <sheetName val="Bu gia"/>
      <sheetName val="CL CL"/>
      <sheetName val="CL"/>
      <sheetName val="DT"/>
      <sheetName val="GiaVL"/>
      <sheetName val="d4ct_Duong-01"/>
      <sheetName val="ptdg-01_(2)"/>
      <sheetName val="NXT-10T_(2)"/>
      <sheetName val="NXT-10T_(3)"/>
      <sheetName val="NXT-9T_(2)"/>
      <sheetName val="NXT-10T_(4)"/>
      <sheetName val="Sheet1_(2)"/>
      <sheetName val="dtct_cong"/>
      <sheetName val="C_tietTH6T"/>
      <sheetName val="C_tiet_05"/>
      <sheetName val="Den_31,7"/>
      <sheetName val="Bke_10"/>
      <sheetName val="UOc_T10"/>
      <sheetName val="Bke_11"/>
      <sheetName val="Uoc_2005"/>
      <sheetName val="Bke_12"/>
      <sheetName val="Tien_An_T11"/>
      <sheetName val="Bang_luong"/>
      <sheetName val="Bang_CC"/>
      <sheetName val="_Luong_nghien_"/>
      <sheetName val="Tong_hop"/>
      <sheetName val="Phuc_vu"/>
      <sheetName val="May_Phat"/>
      <sheetName val="dtct_cau"/>
      <sheetName val="TH_GTXL࠭TC"/>
      <sheetName val="_ duong257-272."/>
      <sheetName val="Sheet13_x0000__x0000__x0000__x0000__x0000__x0000__x0000__x0000__x0000__x0000__x0000_㸰Ɂ_x0000__x0004__x0000__x0000__x0000__x0000__x0000__x0000_숌Ɂ_x0000_"/>
      <sheetName val="BeTong"/>
      <sheetName val="THop1"/>
      <sheetName val="THop1_x0000_"/>
      <sheetName val="THop51"/>
      <sheetName val="Ctie塅䕃⹌"/>
      <sheetName val="Ctiet02_x0000__x0018_[ duong257-272.xls]Bke"/>
      <sheetName val="TH_GTXL?TC"/>
      <sheetName val="NXT-10T  4)"/>
      <sheetName val="THop1?"/>
      <sheetName val="dieuchinh"/>
      <sheetName val=""/>
      <sheetName val="Ctiet02?_x0018_[ duong257-272.xls]Bke"/>
      <sheetName val="Sheet13???????????㸰Ɂ?_x0004_??????숌Ɂ?"/>
      <sheetName val="DO AM DT"/>
      <sheetName val="Phuong an 1"/>
      <sheetName val="XL$Poppy"/>
      <sheetName val="p4ke"/>
      <sheetName val="Ctie???"/>
      <sheetName val="-272.xls]Bke01_x0000__x0000__x0000__x0018_[ duong257-27"/>
      <sheetName val="dtgt_Duong-tk"/>
      <sheetName val="PHop04"/>
      <sheetName val="Sheet3_(2)"/>
      <sheetName val="CVC-1"/>
      <sheetName val="ptdg-00_(2)"/>
      <sheetName val="02-_9"/>
      <sheetName val="THop0"/>
      <sheetName val="Bke0"/>
      <sheetName val="en_31,7"/>
      <sheetName val="Sheet!_(2)"/>
      <sheetName val="[_duong257-272_"/>
      <sheetName val="Ctiet_9"/>
      <sheetName val="00_00000"/>
      <sheetName val="CORE_PLATE"/>
      <sheetName val="TR_"/>
      <sheetName val="TR__AJO"/>
      <sheetName val="TR__ALO"/>
      <sheetName val="DAT_5"/>
      <sheetName val="TR_PLUG"/>
      <sheetName val="TR_BARREL"/>
      <sheetName val="TR__JUKI"/>
      <sheetName val="JUN_07__"/>
      <sheetName val="INV_0706JPY"/>
      <sheetName val="Schedule08_07"/>
      <sheetName val="CHENH_LECH"/>
      <sheetName val="OKAYA_KH_ALO"/>
      <sheetName val="OKAYA__(2)"/>
      <sheetName val="OKAYA_"/>
      <sheetName val="tra-vat-lieu_(duyet)"/>
      <sheetName val="THKP_D"/>
      <sheetName val="Bu_gia1"/>
      <sheetName val="Bu_gia_in"/>
      <sheetName val="Bu_gia"/>
      <sheetName val="CL_CL"/>
      <sheetName val="TH_GTXL_TC"/>
      <sheetName val="Sheet13___________㸰Ɂ__x0004_______숌Ɂ_"/>
      <sheetName val="VL,NC"/>
      <sheetName val="Don gia-cau"/>
      <sheetName val="Thuc thanh"/>
      <sheetName val="THop1_"/>
      <sheetName val="DNP၄-QL"/>
      <sheetName val="_x0000__x0000_u_x0000__x0000__x0000__x0000__x0000__x0000__x0000__x0000__x0000__x0000__x0000__x0000__x0000__x0000__x0000__x001a_[ duong257-2"/>
      <sheetName val="Ctiet02__x0018__ duong257-272.xls_Bke"/>
      <sheetName val="Tai khoan"/>
      <sheetName val="CHITIET VL-NC"/>
      <sheetName val="THTram"/>
      <sheetName val="????????"/>
      <sheetName val="cdps"/>
      <sheetName val="bang-tra"/>
      <sheetName val="-272.xls]Bke01???_x0018_[ duong257-27"/>
      <sheetName val="Ctie___"/>
      <sheetName val="-272.xls_Bke01"/>
      <sheetName val="KKKKKKKK"/>
      <sheetName val="Sheet13_x0000__x0000__x0000__x0000__x0000__x0000__x0000__x0000__x0000__x0000__x0000_??_x0000__x0004__x0000__x0000__x0000__x0000__x0000__x0000_??_x0000_"/>
      <sheetName val="Sheet13??????????????_x0004_?????????"/>
      <sheetName val="??u???????????????_x001a_[ duong257-2"/>
      <sheetName val="_x000d_¹½.,6³"/>
      <sheetName val="_x000a_¹½.,6³"/>
      <sheetName val="ptdg-01_(2)1"/>
      <sheetName val="NXT-10T_(2)1"/>
      <sheetName val="NXT-10T_(3)1"/>
      <sheetName val="NXT-9T_(2)1"/>
      <sheetName val="NXT-10T_(4)1"/>
      <sheetName val="Sheet1_(2)1"/>
      <sheetName val="dtct_cong1"/>
      <sheetName val="C_tietTH6T1"/>
      <sheetName val="C_tiet_051"/>
      <sheetName val="Den_31,71"/>
      <sheetName val="Bke_101"/>
      <sheetName val="UOc_T101"/>
      <sheetName val="Bke_111"/>
      <sheetName val="Uoc_20051"/>
      <sheetName val="Bke_121"/>
      <sheetName val="dtct_cau1"/>
      <sheetName val="Tien_An_T111"/>
      <sheetName val="Bang_luong1"/>
      <sheetName val="Bang_CC1"/>
      <sheetName val="_Luong_nghien_1"/>
      <sheetName val="Tong_hop1"/>
      <sheetName val="Phuc_vu1"/>
      <sheetName val="May_Phat1"/>
      <sheetName val="Tra_KS"/>
      <sheetName val="ptd2_x0000__x0000_ (2)"/>
      <sheetName val="__duong257-272_"/>
      <sheetName val="Ctiet02[_duong257-272_xls]Bke"/>
      <sheetName val="Ctiet02?[_duong257-272_xls]Bke"/>
      <sheetName val="Sheet13㸰Ɂ숌Ɂ㹨Ɂu[_duong257-2"/>
      <sheetName val="Sheet13㸰Ɂ숌Ɂ"/>
      <sheetName val="________"/>
      <sheetName val="Shee42"/>
      <sheetName val="TL rieng"/>
      <sheetName val="__u________________x001a__ duong257-2"/>
      <sheetName val="-272.xls_Bke01____x0018__ duong257-27"/>
      <sheetName val="Sheet13_______________x0004__________"/>
      <sheetName val="_¹½.,6³"/>
      <sheetName val="Ctiet02__duong257-272_xls_Bke"/>
      <sheetName val="Ctiet02___duong257-272_xls_Bke"/>
      <sheetName val="Sheet13㸰Ɂ숌Ɂ㹨Ɂu__duong257-2"/>
      <sheetName val="ptd2"/>
      <sheetName val="DNP_-QL"/>
      <sheetName val="THop1€"/>
      <sheetName val="DNP?-QL"/>
      <sheetName val="NXT-10T__4)"/>
      <sheetName val="Sheet13???????????㸰Ɂ???????숌Ɂ?"/>
      <sheetName val="Phuong_an_1"/>
      <sheetName val="Thuc_thanh"/>
      <sheetName val="DO_AM_DT"/>
      <sheetName val="CHITIET_VL-NC"/>
      <sheetName val="ptdg-01_(2)2"/>
      <sheetName val="NXT-10T_(2)2"/>
      <sheetName val="NXT-10T_(3)2"/>
      <sheetName val="NXT-9T_(2)2"/>
      <sheetName val="NXT-10T_(4)2"/>
      <sheetName val="Sheet1_(2)2"/>
      <sheetName val="dtct_cong2"/>
      <sheetName val="C_tietTH6T2"/>
      <sheetName val="C_tiet_052"/>
      <sheetName val="Den_31,72"/>
      <sheetName val="Bke_102"/>
      <sheetName val="UOc_T102"/>
      <sheetName val="Bke_112"/>
      <sheetName val="Uoc_20052"/>
      <sheetName val="Bke_122"/>
      <sheetName val="Tien_An_T112"/>
      <sheetName val="Bang_luong2"/>
      <sheetName val="Bang_CC2"/>
      <sheetName val="_Luong_nghien_2"/>
      <sheetName val="Tong_hop2"/>
      <sheetName val="Phuc_vu2"/>
      <sheetName val="May_Phat2"/>
      <sheetName val="dtct_cau2"/>
      <sheetName val="Sheet3_(2)1"/>
      <sheetName val="ptdg-00_(2)1"/>
      <sheetName val="02-_91"/>
      <sheetName val="Ctiet_91"/>
      <sheetName val="00_000001"/>
      <sheetName val="Sheet!_(2)1"/>
      <sheetName val="CORE_PLATE1"/>
      <sheetName val="TR_1"/>
      <sheetName val="TR__AJO1"/>
      <sheetName val="TR__ALO1"/>
      <sheetName val="DAT_51"/>
      <sheetName val="TR_PLUG1"/>
      <sheetName val="TR_BARREL1"/>
      <sheetName val="TR__JUKI1"/>
      <sheetName val="JUN_07__1"/>
      <sheetName val="INV_0706JPY1"/>
      <sheetName val="Schedule08_071"/>
      <sheetName val="CHENH_LECH1"/>
      <sheetName val="OKAYA_KH_ALO1"/>
      <sheetName val="OKAYA__(2)1"/>
      <sheetName val="OKAYA_1"/>
      <sheetName val="tra-vat-lieu_(duyet)1"/>
      <sheetName val="Tra_KS1"/>
      <sheetName val="[_duong257-272_1"/>
      <sheetName val="THKP_D1"/>
      <sheetName val="Bu_gia11"/>
      <sheetName val="Bu_gia_in1"/>
      <sheetName val="Bu_gia2"/>
      <sheetName val="CL_CL1"/>
      <sheetName val="__duong257-272_1"/>
      <sheetName val="NXT-10T__4)1"/>
      <sheetName val="Phuong_an_11"/>
      <sheetName val="Thuc_thanh1"/>
      <sheetName val="DO_AM_DT1"/>
      <sheetName val="ptdg-01_(2)3"/>
      <sheetName val="NXT-10T_(2)3"/>
      <sheetName val="NXT-10T_(3)3"/>
      <sheetName val="NXT-9T_(2)3"/>
      <sheetName val="NXT-10T_(4)3"/>
      <sheetName val="Sheet1_(2)3"/>
      <sheetName val="dtct_cong3"/>
      <sheetName val="C_tietTH6T3"/>
      <sheetName val="C_tiet_053"/>
      <sheetName val="Den_31,73"/>
      <sheetName val="Bke_103"/>
      <sheetName val="UOc_T103"/>
      <sheetName val="Bke_113"/>
      <sheetName val="Uoc_20053"/>
      <sheetName val="Bke_123"/>
      <sheetName val="Tien_An_T113"/>
      <sheetName val="Bang_luong3"/>
      <sheetName val="Bang_CC3"/>
      <sheetName val="_Luong_nghien_3"/>
      <sheetName val="Tong_hop3"/>
      <sheetName val="Phuc_vu3"/>
      <sheetName val="May_Phat3"/>
      <sheetName val="dtct_cau3"/>
      <sheetName val="Sheet3_(2)2"/>
      <sheetName val="ptdg-00_(2)2"/>
      <sheetName val="02-_92"/>
      <sheetName val="Ctiet_92"/>
      <sheetName val="00_000002"/>
      <sheetName val="Sheet!_(2)2"/>
      <sheetName val="CORE_PLATE2"/>
      <sheetName val="TR_2"/>
      <sheetName val="TR__AJO2"/>
      <sheetName val="TR__ALO2"/>
      <sheetName val="DAT_52"/>
      <sheetName val="TR_PLUG2"/>
      <sheetName val="TR_BARREL2"/>
      <sheetName val="TR__JUKI2"/>
      <sheetName val="JUN_07__2"/>
      <sheetName val="INV_0706JPY2"/>
      <sheetName val="Schedule08_072"/>
      <sheetName val="CHENH_LECH2"/>
      <sheetName val="OKAYA_KH_ALO2"/>
      <sheetName val="OKAYA__(2)2"/>
      <sheetName val="OKAYA_2"/>
      <sheetName val="tra-vat-lieu_(duyet)2"/>
      <sheetName val="Tra_KS2"/>
      <sheetName val="[_duong257-272_2"/>
      <sheetName val="THKP_D2"/>
      <sheetName val="Bu_gia12"/>
      <sheetName val="Bu_gia_in2"/>
      <sheetName val="Bu_gia3"/>
      <sheetName val="CL_CL2"/>
      <sheetName val="__duong257-272_2"/>
      <sheetName val="NXT-10T__4)2"/>
      <sheetName val="Phuong_an_12"/>
      <sheetName val="Thuc_thanh2"/>
      <sheetName val="DO_AM_DT2"/>
      <sheetName val="ptdg-01_(2)4"/>
      <sheetName val="NXT-10T_(2)4"/>
      <sheetName val="NXT-10T_(3)4"/>
      <sheetName val="NXT-9T_(2)4"/>
      <sheetName val="NXT-10T_(4)4"/>
      <sheetName val="Sheet1_(2)4"/>
      <sheetName val="dtct_cong4"/>
      <sheetName val="C_tietTH6T4"/>
      <sheetName val="C_tiet_054"/>
      <sheetName val="Den_31,74"/>
      <sheetName val="Bke_104"/>
      <sheetName val="UOc_T104"/>
      <sheetName val="Bke_114"/>
      <sheetName val="Uoc_20054"/>
      <sheetName val="Bke_124"/>
      <sheetName val="Tien_An_T114"/>
      <sheetName val="Bang_luong4"/>
      <sheetName val="Bang_CC4"/>
      <sheetName val="_Luong_nghien_4"/>
      <sheetName val="Tong_hop4"/>
      <sheetName val="Phuc_vu4"/>
      <sheetName val="May_Phat4"/>
      <sheetName val="dtct_cau4"/>
      <sheetName val="Sheet3_(2)3"/>
      <sheetName val="ptdg-00_(2)3"/>
      <sheetName val="02-_93"/>
      <sheetName val="Ctiet_93"/>
      <sheetName val="00_000003"/>
      <sheetName val="Sheet!_(2)3"/>
      <sheetName val="CORE_PLATE3"/>
      <sheetName val="TR_3"/>
      <sheetName val="TR__AJO3"/>
      <sheetName val="TR__ALO3"/>
      <sheetName val="DAT_53"/>
      <sheetName val="TR_PLUG3"/>
      <sheetName val="TR_BARREL3"/>
      <sheetName val="TR__JUKI3"/>
      <sheetName val="JUN_07__3"/>
      <sheetName val="INV_0706JPY3"/>
      <sheetName val="Schedule08_073"/>
      <sheetName val="CHENH_LECH3"/>
      <sheetName val="OKAYA_KH_ALO3"/>
      <sheetName val="OKAYA__(2)3"/>
      <sheetName val="OKAYA_3"/>
      <sheetName val="tra-vat-lieu_(duyet)3"/>
      <sheetName val="Tra_KS3"/>
      <sheetName val="[_duong257-272_3"/>
      <sheetName val="THKP_D3"/>
      <sheetName val="Bu_gia13"/>
      <sheetName val="Bu_gia_in3"/>
      <sheetName val="Bu_gia4"/>
      <sheetName val="CL_CL3"/>
      <sheetName val="__duong257-272_3"/>
      <sheetName val="NXT-10T__4)3"/>
      <sheetName val="Phuong_an_13"/>
      <sheetName val="Thuc_thanh3"/>
      <sheetName val="DO_AM_DT3"/>
      <sheetName val="Cp``pQII"/>
      <sheetName val="CVC-_x005f_x0010_1"/>
      <sheetName val="THop0_x005f_x0015_"/>
      <sheetName val="Bke0_x005f_x0015_"/>
      <sheetName val="_x005f_x0004_en 31,7"/>
      <sheetName val="Bke 90"/>
      <sheetName val="Ctiet02_x005f_x0000__x005f_x0018__ duong257"/>
      <sheetName val="Ctiet02__x005f_x0018__ duong257-272.x"/>
      <sheetName val="Sheet13_x005f_x0000__x005f_x0000__x005f_x0000__x0"/>
      <sheetName val="THop1_x005f_x0000_"/>
      <sheetName val="-272.xls_Bke01_x005f_x0000__x005f_x0000__x0"/>
      <sheetName val="-272.xls_Bke01____x005f_x0018__ duong"/>
      <sheetName val="Ctiet02_x005f_x0000__x005f_x0018_[ duong257"/>
      <sheetName val="Ctiet02?_x005f_x0018_[ duong257-272.x"/>
      <sheetName val="-272.xls]Bke01_x005f_x0000__x005f_x0000__x0"/>
      <sheetName val="-272.xls]Bke01???_x005f_x0018_[ duong"/>
      <sheetName val="CVC-_x005f_x005f_x005f_x0010_1"/>
      <sheetName val="THop0_x005f_x005f_x005f_x0015_"/>
      <sheetName val="Bke0_x005f_x005f_x005f_x0015_"/>
      <sheetName val="_x005f_x005f_x005f_x0004_en 31,7"/>
      <sheetName val="Ctiet02_x005f_x005f_x005f_x0000__x005f_x005f_x001"/>
      <sheetName val="Ctiet02__x005f_x005f_x005f_x0018__ duong257"/>
      <sheetName val="Sheet13_x005f_x005f_x005f_x0000__x005f_x005f_x000"/>
      <sheetName val="THop1_x005f_x005f_x005f_x0000_"/>
      <sheetName val="-272.xls_Bke01_x005f_x005f_x005f_x0000__x00"/>
      <sheetName val="-272.xls_Bke01____x005f_x005f_x005f_x0018__"/>
      <sheetName val="CVC-_x005f_x005f_x005f_x005f_x005f_x005f_x005f_x0010_1"/>
      <sheetName val="THop0_x005f_x005f_x005f_x005f_x005f_x005f_x005f_x0015_"/>
      <sheetName val="Bke0_x005f_x005f_x005f_x005f_x005f_x005f_x005f_x0015_"/>
      <sheetName val="_x005f_x005f_x005f_x005f_x005f_x005f_x005f_x0004_en 31,"/>
      <sheetName val="Ctiet02_x005f_x005f_x005f_x005f_x005f_x005f_x0000"/>
      <sheetName val="Ctiet02__x005f_x005f_x005f_x005f_x005f_x005f_x001"/>
      <sheetName val="Sheet13_x005f_x005f_x005f_x005f_x005f_x005f_x0000"/>
      <sheetName val="THop1_x005f_x005f_x005f_x005f_x005f_x005f_x005f_x0000_"/>
      <sheetName val="-272.xls_Bke01_x005f_x005f_x005f_x005f_x005"/>
      <sheetName val="-272.xls_Bke01____x005f_x005f_x005f_x005f_x"/>
      <sheetName val="vp%tl"/>
      <sheetName val="Sheet13_x0000_㸰Ɂ_x0000__x0004__x0000_숌Ɂ_x0000_㹨Ɂ_x0000_u_x0000__x001a_[ duong25"/>
      <sheetName val="Sheet13___________??__x0004_______??_"/>
      <sheetName val="MTL$-INTER"/>
      <sheetName val="THop1"/>
      <sheetName val="_x0000__x0000__x0000__x0000__x0000__x0000__x0000__x0000_"/>
      <sheetName val="CtietQIIA"/>
      <sheetName val="Sheet8_x0000_͘_x0000__x0000__x0000__x0000__x0000__x0000__x0000__x0000__x0009__x0000_ᬤ͝_x0000__x0004__x0000__x0000__x0000__x0000__x0000__x0000_ᙄ͘_x0000_"/>
      <sheetName val="Sheet8?͘????????_x0009_?ᬤ͝?_x0004_??????ᙄ͘?"/>
      <sheetName val="-272.xls]Bke01"/>
      <sheetName val="_en 31,7_x0008_"/>
      <sheetName val="an 1_x001f_"/>
      <sheetName val="ㅰ଀"/>
      <sheetName val="?"/>
    </sheetNames>
    <sheetDataSet>
      <sheetData sheetId="0" refreshError="1">
        <row r="4">
          <cell r="G4" t="str">
            <v>c</v>
          </cell>
          <cell r="H4" t="str">
            <v>C¸t vµng</v>
          </cell>
          <cell r="I4" t="str">
            <v>m3</v>
          </cell>
          <cell r="J4">
            <v>119264.99999999999</v>
          </cell>
        </row>
        <row r="5">
          <cell r="G5" t="str">
            <v>x</v>
          </cell>
          <cell r="H5" t="str">
            <v>Xim¨ng PC-300</v>
          </cell>
          <cell r="I5" t="str">
            <v>kg</v>
          </cell>
          <cell r="J5">
            <v>812.94223809523805</v>
          </cell>
        </row>
        <row r="6">
          <cell r="G6" t="str">
            <v>nc</v>
          </cell>
          <cell r="H6" t="str">
            <v>N­íc</v>
          </cell>
          <cell r="I6" t="str">
            <v>LÝt</v>
          </cell>
          <cell r="J6">
            <v>4</v>
          </cell>
        </row>
        <row r="7">
          <cell r="G7" t="str">
            <v>nu</v>
          </cell>
          <cell r="H7" t="str">
            <v>N­íc</v>
          </cell>
          <cell r="I7" t="str">
            <v>LÝt</v>
          </cell>
          <cell r="J7">
            <v>4</v>
          </cell>
        </row>
        <row r="8">
          <cell r="G8" t="str">
            <v>btn</v>
          </cell>
          <cell r="H8" t="str">
            <v>Bªt«ng nhùa</v>
          </cell>
          <cell r="I8" t="str">
            <v>TÊn</v>
          </cell>
        </row>
        <row r="9">
          <cell r="G9" t="str">
            <v>#</v>
          </cell>
          <cell r="H9" t="str">
            <v>VËt liÖu kh¸c</v>
          </cell>
          <cell r="I9" t="str">
            <v>%</v>
          </cell>
        </row>
        <row r="10">
          <cell r="G10">
            <v>4</v>
          </cell>
          <cell r="H10" t="str">
            <v>§¸ d¨m 4x6</v>
          </cell>
          <cell r="I10" t="str">
            <v>m3</v>
          </cell>
          <cell r="J10">
            <v>119809.9</v>
          </cell>
        </row>
        <row r="11">
          <cell r="G11" t="str">
            <v>n</v>
          </cell>
          <cell r="H11" t="str">
            <v>Nhùa ®­êng</v>
          </cell>
          <cell r="I11" t="str">
            <v>kg</v>
          </cell>
          <cell r="J11">
            <v>3665.964476190476</v>
          </cell>
        </row>
        <row r="12">
          <cell r="G12">
            <v>1</v>
          </cell>
          <cell r="H12" t="str">
            <v>§¸ d¨m 1x2</v>
          </cell>
          <cell r="I12" t="str">
            <v>m3</v>
          </cell>
          <cell r="J12">
            <v>149266.13333333333</v>
          </cell>
        </row>
        <row r="13">
          <cell r="G13" t="str">
            <v>cpdd1</v>
          </cell>
          <cell r="H13" t="str">
            <v>CÊp phèi ®¸ d¨m</v>
          </cell>
          <cell r="I13" t="str">
            <v>m3</v>
          </cell>
          <cell r="J13">
            <v>149266.13333333333</v>
          </cell>
        </row>
        <row r="14">
          <cell r="G14" t="str">
            <v>cpdd2</v>
          </cell>
          <cell r="H14" t="str">
            <v>CÊp phèi ®¸ d¨m</v>
          </cell>
          <cell r="I14" t="str">
            <v>m3</v>
          </cell>
          <cell r="J14">
            <v>134980.41904761904</v>
          </cell>
        </row>
        <row r="15">
          <cell r="G15" t="str">
            <v>dmz</v>
          </cell>
          <cell r="H15" t="str">
            <v>DÇu Mazut</v>
          </cell>
          <cell r="I15" t="str">
            <v>kg</v>
          </cell>
          <cell r="J15">
            <v>4500</v>
          </cell>
        </row>
        <row r="16">
          <cell r="G16" t="str">
            <v>cpdd</v>
          </cell>
          <cell r="H16" t="str">
            <v>CÊp phèi ®¸ d¨m</v>
          </cell>
          <cell r="I16" t="str">
            <v>m3</v>
          </cell>
          <cell r="J16" t="e">
            <v>#REF!</v>
          </cell>
        </row>
        <row r="17">
          <cell r="G17" t="str">
            <v>cui</v>
          </cell>
          <cell r="H17" t="str">
            <v>Cñi</v>
          </cell>
          <cell r="I17" t="str">
            <v>kg</v>
          </cell>
          <cell r="J17">
            <v>500</v>
          </cell>
        </row>
        <row r="18">
          <cell r="G18" t="str">
            <v>d</v>
          </cell>
          <cell r="H18" t="str">
            <v xml:space="preserve">D©y thÐp </v>
          </cell>
          <cell r="I18" t="str">
            <v>kg</v>
          </cell>
          <cell r="J18">
            <v>6333.333333333333</v>
          </cell>
        </row>
        <row r="19">
          <cell r="G19" t="str">
            <v>dh</v>
          </cell>
          <cell r="H19" t="str">
            <v xml:space="preserve">§¸ héc </v>
          </cell>
          <cell r="I19" t="str">
            <v>m3</v>
          </cell>
          <cell r="J19">
            <v>95490.223809523799</v>
          </cell>
        </row>
        <row r="20">
          <cell r="G20">
            <v>2</v>
          </cell>
          <cell r="H20" t="str">
            <v>§¸ d¨m 2x4</v>
          </cell>
          <cell r="I20" t="str">
            <v>m3</v>
          </cell>
          <cell r="J20">
            <v>144504.22857142857</v>
          </cell>
        </row>
        <row r="21">
          <cell r="G21" t="str">
            <v>tbb</v>
          </cell>
          <cell r="H21" t="str">
            <v>Trô biÓn b¸o</v>
          </cell>
          <cell r="I21" t="str">
            <v>Trô</v>
          </cell>
          <cell r="J21">
            <v>235000</v>
          </cell>
        </row>
        <row r="22">
          <cell r="G22">
            <v>0.5</v>
          </cell>
          <cell r="H22" t="str">
            <v>§¸ d¨m 0,5x1</v>
          </cell>
          <cell r="I22" t="str">
            <v>m3</v>
          </cell>
          <cell r="J22">
            <v>149266.13333333333</v>
          </cell>
        </row>
        <row r="23">
          <cell r="G23" t="str">
            <v>di</v>
          </cell>
          <cell r="H23" t="str">
            <v>§inh</v>
          </cell>
          <cell r="I23" t="str">
            <v>kg</v>
          </cell>
          <cell r="J23">
            <v>6190.4761904761899</v>
          </cell>
        </row>
        <row r="24">
          <cell r="G24" t="str">
            <v>g</v>
          </cell>
          <cell r="H24" t="str">
            <v>Gç v¸n</v>
          </cell>
          <cell r="I24" t="str">
            <v>m3</v>
          </cell>
          <cell r="J24">
            <v>1279992.2066666668</v>
          </cell>
        </row>
        <row r="25">
          <cell r="G25" t="str">
            <v>dn</v>
          </cell>
          <cell r="H25" t="str">
            <v xml:space="preserve">Gç ®µ nÑp </v>
          </cell>
          <cell r="I25" t="str">
            <v>m3</v>
          </cell>
          <cell r="J25">
            <v>1279992.2066666668</v>
          </cell>
        </row>
        <row r="26">
          <cell r="G26" t="str">
            <v>s</v>
          </cell>
          <cell r="H26" t="str">
            <v>S¬n</v>
          </cell>
          <cell r="I26" t="str">
            <v>kg</v>
          </cell>
          <cell r="J26">
            <v>26666.666666666664</v>
          </cell>
        </row>
        <row r="27">
          <cell r="G27" t="str">
            <v>q</v>
          </cell>
          <cell r="H27" t="str">
            <v>Que hµn</v>
          </cell>
          <cell r="I27" t="str">
            <v>kg</v>
          </cell>
          <cell r="J27">
            <v>11428.571428571428</v>
          </cell>
        </row>
        <row r="28">
          <cell r="G28" t="str">
            <v>d12</v>
          </cell>
          <cell r="H28" t="str">
            <v>ThÐp trßn d=12mm</v>
          </cell>
          <cell r="I28" t="str">
            <v>kg</v>
          </cell>
          <cell r="J28">
            <v>4338.0350476190479</v>
          </cell>
        </row>
        <row r="29">
          <cell r="G29" t="str">
            <v>d6</v>
          </cell>
          <cell r="H29" t="str">
            <v>ThÐp trßn d=6mm</v>
          </cell>
          <cell r="I29" t="str">
            <v>kg</v>
          </cell>
          <cell r="J29">
            <v>4671.3686666666663</v>
          </cell>
        </row>
        <row r="30">
          <cell r="G30" t="str">
            <v>bdbtn</v>
          </cell>
          <cell r="H30" t="str">
            <v>Bét ®¸ (7%)</v>
          </cell>
          <cell r="I30" t="str">
            <v>kg</v>
          </cell>
          <cell r="J30">
            <v>500</v>
          </cell>
        </row>
        <row r="31">
          <cell r="G31" t="str">
            <v>d16</v>
          </cell>
          <cell r="H31" t="str">
            <v>ThÐp trßn d=16mm</v>
          </cell>
          <cell r="I31" t="str">
            <v>kg</v>
          </cell>
          <cell r="J31">
            <v>4347.5591428571424</v>
          </cell>
        </row>
        <row r="32">
          <cell r="G32" t="str">
            <v>dia</v>
          </cell>
          <cell r="H32" t="str">
            <v xml:space="preserve">§inh ®Üa </v>
          </cell>
          <cell r="I32" t="str">
            <v>C¸i</v>
          </cell>
          <cell r="J32">
            <v>2380.9523809523807</v>
          </cell>
        </row>
        <row r="33">
          <cell r="G33" t="str">
            <v>gc</v>
          </cell>
          <cell r="H33" t="str">
            <v>gç v¸n cÇu c«ng t¸c</v>
          </cell>
          <cell r="I33" t="str">
            <v>m3</v>
          </cell>
          <cell r="J33">
            <v>2143480.1533333333</v>
          </cell>
        </row>
        <row r="34">
          <cell r="G34" t="str">
            <v>gg</v>
          </cell>
          <cell r="H34" t="str">
            <v>Gç chèng</v>
          </cell>
          <cell r="I34" t="str">
            <v>m3</v>
          </cell>
          <cell r="J34">
            <v>1279992.2066666668</v>
          </cell>
        </row>
        <row r="35">
          <cell r="G35" t="str">
            <v>ddap</v>
          </cell>
          <cell r="H35" t="str">
            <v>§Êt ®¾p</v>
          </cell>
          <cell r="I35" t="str">
            <v>m3</v>
          </cell>
          <cell r="J35">
            <v>2500</v>
          </cell>
        </row>
        <row r="36">
          <cell r="G36" t="str">
            <v>bl</v>
          </cell>
          <cell r="H36" t="str">
            <v>Bul«ng</v>
          </cell>
          <cell r="I36" t="str">
            <v>C¸i</v>
          </cell>
          <cell r="J36">
            <v>5000</v>
          </cell>
        </row>
        <row r="37">
          <cell r="G37" t="str">
            <v>vc</v>
          </cell>
          <cell r="H37" t="str">
            <v>V«i côc</v>
          </cell>
          <cell r="I37" t="str">
            <v>kg</v>
          </cell>
          <cell r="J37">
            <v>1000</v>
          </cell>
        </row>
        <row r="38">
          <cell r="G38" t="str">
            <v>bd</v>
          </cell>
          <cell r="H38" t="str">
            <v>Bét ®¸</v>
          </cell>
          <cell r="I38" t="str">
            <v>kg</v>
          </cell>
          <cell r="J38">
            <v>476.19047619047615</v>
          </cell>
        </row>
        <row r="39">
          <cell r="G39" t="str">
            <v>dt</v>
          </cell>
          <cell r="H39" t="str">
            <v>D©y thÐp d=3mm</v>
          </cell>
          <cell r="I39" t="str">
            <v>kg</v>
          </cell>
          <cell r="J39">
            <v>6333.333333333333</v>
          </cell>
        </row>
        <row r="40">
          <cell r="G40" t="str">
            <v>td</v>
          </cell>
          <cell r="H40" t="str">
            <v>T¨ng ®¬</v>
          </cell>
          <cell r="I40" t="str">
            <v>C¸i</v>
          </cell>
          <cell r="J40">
            <v>10000</v>
          </cell>
        </row>
        <row r="41">
          <cell r="G41" t="str">
            <v>bt</v>
          </cell>
          <cell r="H41" t="str">
            <v>Bao t¶i.</v>
          </cell>
          <cell r="I41" t="str">
            <v>m2</v>
          </cell>
          <cell r="J41">
            <v>3800</v>
          </cell>
        </row>
        <row r="42">
          <cell r="G42" t="str">
            <v>ds</v>
          </cell>
          <cell r="H42" t="str">
            <v>§Êt sÐt dÎo</v>
          </cell>
          <cell r="I42" t="str">
            <v>m3</v>
          </cell>
          <cell r="J42">
            <v>30000</v>
          </cell>
        </row>
        <row r="43">
          <cell r="G43" t="str">
            <v>ph</v>
          </cell>
          <cell r="H43" t="str">
            <v>PhÌn chua</v>
          </cell>
          <cell r="I43" t="str">
            <v>Kg</v>
          </cell>
          <cell r="J43">
            <v>10000</v>
          </cell>
        </row>
        <row r="44">
          <cell r="G44" t="str">
            <v>m16</v>
          </cell>
          <cell r="H44" t="str">
            <v>Bul«ng M16</v>
          </cell>
          <cell r="I44" t="str">
            <v>C¸i</v>
          </cell>
          <cell r="J44">
            <v>2500</v>
          </cell>
        </row>
        <row r="45">
          <cell r="G45" t="str">
            <v>x400</v>
          </cell>
          <cell r="H45" t="str">
            <v>Xim¨ng PC-400</v>
          </cell>
          <cell r="I45" t="str">
            <v>kg</v>
          </cell>
          <cell r="J45">
            <v>851.03723809523808</v>
          </cell>
        </row>
        <row r="46">
          <cell r="G46" t="str">
            <v>d8</v>
          </cell>
          <cell r="H46" t="str">
            <v>ThÐp trßn d=8mm</v>
          </cell>
          <cell r="I46" t="str">
            <v>kg</v>
          </cell>
          <cell r="J46">
            <v>4671.3686666666663</v>
          </cell>
        </row>
        <row r="47">
          <cell r="G47" t="str">
            <v>d10</v>
          </cell>
          <cell r="H47" t="str">
            <v>ThÐp trßn d=10mm</v>
          </cell>
          <cell r="I47" t="str">
            <v>kg</v>
          </cell>
          <cell r="J47">
            <v>4433.2730476190472</v>
          </cell>
        </row>
        <row r="48">
          <cell r="G48" t="str">
            <v>d14</v>
          </cell>
          <cell r="H48" t="str">
            <v>ThÐp trßn d=14mm</v>
          </cell>
          <cell r="I48" t="str">
            <v>kg</v>
          </cell>
          <cell r="J48">
            <v>4347.5591428571424</v>
          </cell>
        </row>
        <row r="49">
          <cell r="G49" t="str">
            <v>gid</v>
          </cell>
          <cell r="H49" t="str">
            <v>GiÊy dÇu</v>
          </cell>
          <cell r="I49" t="str">
            <v>m2</v>
          </cell>
          <cell r="J49">
            <v>7000</v>
          </cell>
        </row>
        <row r="50">
          <cell r="G50" t="str">
            <v>®ay</v>
          </cell>
          <cell r="H50" t="str">
            <v>§ay</v>
          </cell>
          <cell r="I50" t="str">
            <v>kg</v>
          </cell>
          <cell r="J50">
            <v>7000</v>
          </cell>
        </row>
        <row r="51">
          <cell r="G51" t="str">
            <v>xg</v>
          </cell>
          <cell r="H51" t="str">
            <v>X¨ng</v>
          </cell>
          <cell r="I51" t="str">
            <v>kg</v>
          </cell>
          <cell r="J51">
            <v>6440</v>
          </cell>
        </row>
        <row r="52">
          <cell r="G52" t="str">
            <v>«</v>
          </cell>
          <cell r="H52" t="str">
            <v>«xy</v>
          </cell>
          <cell r="I52" t="str">
            <v>chai</v>
          </cell>
          <cell r="J52">
            <v>53000</v>
          </cell>
        </row>
        <row r="53">
          <cell r="G53" t="str">
            <v>th</v>
          </cell>
          <cell r="H53" t="str">
            <v>ThÐp h×nh</v>
          </cell>
          <cell r="I53" t="str">
            <v>kg</v>
          </cell>
          <cell r="J53">
            <v>4671.3686666666663</v>
          </cell>
        </row>
        <row r="54">
          <cell r="G54" t="str">
            <v>t</v>
          </cell>
          <cell r="H54" t="str">
            <v>ThÐp b¶n</v>
          </cell>
          <cell r="I54" t="str">
            <v>kg</v>
          </cell>
          <cell r="J54">
            <v>4671.3686666666663</v>
          </cell>
        </row>
        <row r="55">
          <cell r="G55" t="str">
            <v>d18</v>
          </cell>
          <cell r="H55" t="str">
            <v>ThÐp trßn d=18mm</v>
          </cell>
          <cell r="I55" t="str">
            <v>kg</v>
          </cell>
          <cell r="J55">
            <v>4347.5591428571424</v>
          </cell>
        </row>
        <row r="56">
          <cell r="G56" t="str">
            <v>tba</v>
          </cell>
          <cell r="H56" t="str">
            <v>ThÐp b¶n</v>
          </cell>
          <cell r="I56" t="str">
            <v>kg</v>
          </cell>
          <cell r="J56">
            <v>4671.3686666666663</v>
          </cell>
        </row>
        <row r="57">
          <cell r="G57" t="str">
            <v>xb</v>
          </cell>
          <cell r="H57" t="str">
            <v>§¸ x« bå</v>
          </cell>
          <cell r="I57" t="str">
            <v>m3</v>
          </cell>
          <cell r="J57">
            <v>33333.333333333328</v>
          </cell>
        </row>
        <row r="58">
          <cell r="G58" t="str">
            <v>d22</v>
          </cell>
          <cell r="H58" t="str">
            <v>ThÐp trßn d=22mm</v>
          </cell>
          <cell r="I58" t="str">
            <v>kg</v>
          </cell>
          <cell r="J58">
            <v>4347.5591428571424</v>
          </cell>
        </row>
        <row r="59">
          <cell r="G59" t="str">
            <v>®</v>
          </cell>
          <cell r="H59" t="str">
            <v>§Êt ®Ìn</v>
          </cell>
          <cell r="I59" t="str">
            <v>kg</v>
          </cell>
          <cell r="J59">
            <v>8600</v>
          </cell>
        </row>
        <row r="60">
          <cell r="G60" t="str">
            <v>a</v>
          </cell>
          <cell r="H60" t="str">
            <v>Axªtylen</v>
          </cell>
          <cell r="I60" t="str">
            <v>Chai</v>
          </cell>
          <cell r="J60">
            <v>140000</v>
          </cell>
        </row>
        <row r="61">
          <cell r="G61" t="str">
            <v>m28</v>
          </cell>
          <cell r="H61" t="str">
            <v>Bul«ng M28x105</v>
          </cell>
          <cell r="I61" t="str">
            <v>C¸i</v>
          </cell>
          <cell r="J61">
            <v>5600</v>
          </cell>
        </row>
        <row r="62">
          <cell r="G62" t="str">
            <v>dau</v>
          </cell>
          <cell r="H62" t="str">
            <v>DÇu b«i tr¬n</v>
          </cell>
          <cell r="I62" t="str">
            <v>kg</v>
          </cell>
          <cell r="J62">
            <v>2500</v>
          </cell>
        </row>
        <row r="63">
          <cell r="G63" t="str">
            <v>pc</v>
          </cell>
          <cell r="H63" t="str">
            <v>PhÌn chua</v>
          </cell>
          <cell r="I63" t="str">
            <v>kg</v>
          </cell>
          <cell r="J63">
            <v>9600</v>
          </cell>
        </row>
        <row r="64">
          <cell r="G64" t="str">
            <v>gmc</v>
          </cell>
          <cell r="H64" t="str">
            <v>Gç mÆt cÇu</v>
          </cell>
          <cell r="I64" t="str">
            <v>m3</v>
          </cell>
          <cell r="J64">
            <v>2143480.1533333333</v>
          </cell>
        </row>
        <row r="65">
          <cell r="G65" t="str">
            <v>cc</v>
          </cell>
          <cell r="H65" t="str">
            <v>C©y chèng</v>
          </cell>
          <cell r="I65" t="str">
            <v>C©y</v>
          </cell>
          <cell r="J65">
            <v>8000</v>
          </cell>
        </row>
        <row r="66">
          <cell r="G66" t="str">
            <v>db</v>
          </cell>
          <cell r="H66" t="str">
            <v>D©y buéc</v>
          </cell>
          <cell r="I66" t="str">
            <v>kg</v>
          </cell>
          <cell r="J66">
            <v>6045.454545454545</v>
          </cell>
        </row>
        <row r="67">
          <cell r="G67" t="str">
            <v>d20</v>
          </cell>
          <cell r="H67" t="str">
            <v>ThÐp trßn d=20mm</v>
          </cell>
          <cell r="I67" t="str">
            <v>kg</v>
          </cell>
          <cell r="J67">
            <v>4347.5591428571424</v>
          </cell>
        </row>
        <row r="68">
          <cell r="G68" t="str">
            <v>d25</v>
          </cell>
          <cell r="H68" t="str">
            <v>ThÐp trßn d=25mm</v>
          </cell>
          <cell r="I68" t="str">
            <v>kg</v>
          </cell>
          <cell r="J68">
            <v>4347.5591428571424</v>
          </cell>
        </row>
        <row r="69">
          <cell r="G69" t="str">
            <v>sp</v>
          </cell>
          <cell r="H69" t="str">
            <v>S¬n ph¶n quang</v>
          </cell>
          <cell r="I69" t="str">
            <v>kg</v>
          </cell>
          <cell r="J69">
            <v>80000</v>
          </cell>
        </row>
        <row r="70">
          <cell r="G70" t="str">
            <v>0.5btn</v>
          </cell>
          <cell r="H70" t="str">
            <v>§¸ 0,5x1 (20%)</v>
          </cell>
          <cell r="I70" t="str">
            <v>m3</v>
          </cell>
          <cell r="J70">
            <v>176948.49523809523</v>
          </cell>
        </row>
        <row r="71">
          <cell r="G71" t="str">
            <v>1btn</v>
          </cell>
          <cell r="H71" t="str">
            <v>§¸ 1x2 (30%)</v>
          </cell>
          <cell r="I71" t="str">
            <v>m3</v>
          </cell>
          <cell r="J71">
            <v>176948.49523809523</v>
          </cell>
        </row>
        <row r="72">
          <cell r="G72" t="str">
            <v>cbtn</v>
          </cell>
          <cell r="H72" t="str">
            <v>C¸t (43%)</v>
          </cell>
          <cell r="I72" t="str">
            <v>m3</v>
          </cell>
          <cell r="J72">
            <v>147541.19999999998</v>
          </cell>
        </row>
        <row r="73">
          <cell r="G73" t="str">
            <v>nbtn</v>
          </cell>
          <cell r="H73" t="str">
            <v>Nhùa (5,8%)</v>
          </cell>
          <cell r="I73" t="str">
            <v>kg</v>
          </cell>
          <cell r="J73">
            <v>3689.18</v>
          </cell>
        </row>
        <row r="74">
          <cell r="G74" t="str">
            <v>#p</v>
          </cell>
          <cell r="H74" t="str">
            <v>VËt liÖu phô</v>
          </cell>
          <cell r="I74" t="str">
            <v>%</v>
          </cell>
        </row>
        <row r="75">
          <cell r="G75" t="str">
            <v>&gt;18</v>
          </cell>
          <cell r="H75" t="str">
            <v>ThÐp trßn d&gt;18mm</v>
          </cell>
          <cell r="I75" t="str">
            <v>kg</v>
          </cell>
        </row>
        <row r="76">
          <cell r="G76" t="str">
            <v>dmn</v>
          </cell>
          <cell r="H76" t="str">
            <v>§¸ m¹t (18%)</v>
          </cell>
          <cell r="I76" t="str">
            <v>m3</v>
          </cell>
          <cell r="J76">
            <v>3689.1796875</v>
          </cell>
        </row>
        <row r="77">
          <cell r="G77" t="str">
            <v>am</v>
          </cell>
          <cell r="H77" t="str">
            <v>§¸ d¨m</v>
          </cell>
          <cell r="I77" t="str">
            <v>m3</v>
          </cell>
        </row>
        <row r="78">
          <cell r="G78" t="str">
            <v>dm</v>
          </cell>
          <cell r="H78" t="str">
            <v>§¸ m¹t</v>
          </cell>
          <cell r="I78" t="str">
            <v>m3</v>
          </cell>
        </row>
        <row r="79">
          <cell r="G79" t="str">
            <v>ddtc</v>
          </cell>
          <cell r="H79" t="str">
            <v>§¸ d¨m tiªu chuÈn</v>
          </cell>
          <cell r="I79" t="str">
            <v>m3</v>
          </cell>
        </row>
        <row r="80">
          <cell r="G80" t="str">
            <v>dhc</v>
          </cell>
          <cell r="H80" t="str">
            <v>§Êt h÷u c¬</v>
          </cell>
          <cell r="I80" t="str">
            <v>m3</v>
          </cell>
        </row>
        <row r="81">
          <cell r="G81" t="str">
            <v>dg</v>
          </cell>
          <cell r="H81" t="str">
            <v>§inh ®­êng</v>
          </cell>
          <cell r="I81" t="str">
            <v>C¸i</v>
          </cell>
        </row>
        <row r="82">
          <cell r="G82" t="str">
            <v>cr</v>
          </cell>
          <cell r="H82" t="str">
            <v>§inh Cr¨mpong</v>
          </cell>
          <cell r="I82" t="str">
            <v>C¸i</v>
          </cell>
          <cell r="J82">
            <v>2500</v>
          </cell>
        </row>
        <row r="83">
          <cell r="G83" t="str">
            <v>m20</v>
          </cell>
          <cell r="H83" t="str">
            <v>Bul«ng M20</v>
          </cell>
          <cell r="I83" t="str">
            <v>C¸i</v>
          </cell>
          <cell r="J83">
            <v>5000</v>
          </cell>
        </row>
        <row r="84">
          <cell r="G84" t="str">
            <v>cgo</v>
          </cell>
          <cell r="H84" t="str">
            <v>Cäc gç d=8-10cm</v>
          </cell>
          <cell r="I84" t="str">
            <v>m</v>
          </cell>
        </row>
        <row r="85">
          <cell r="G85" t="str">
            <v>ctre</v>
          </cell>
          <cell r="H85" t="str">
            <v>Cäc tre</v>
          </cell>
          <cell r="I85" t="str">
            <v>m</v>
          </cell>
        </row>
        <row r="86">
          <cell r="G86" t="str">
            <v>ct</v>
          </cell>
          <cell r="H86" t="str">
            <v>Cèt thÐp</v>
          </cell>
          <cell r="I86" t="str">
            <v>kg</v>
          </cell>
        </row>
        <row r="87">
          <cell r="G87" t="str">
            <v>day</v>
          </cell>
          <cell r="H87" t="str">
            <v>D©y</v>
          </cell>
          <cell r="I87" t="str">
            <v>kg</v>
          </cell>
        </row>
        <row r="88">
          <cell r="G88" t="str">
            <v>o</v>
          </cell>
          <cell r="H88" t="str">
            <v>èng ®æ d=300</v>
          </cell>
          <cell r="I88" t="str">
            <v xml:space="preserve">m </v>
          </cell>
        </row>
        <row r="89">
          <cell r="G89" t="str">
            <v>o60</v>
          </cell>
          <cell r="H89" t="str">
            <v>èng d=60cm; L=4m</v>
          </cell>
          <cell r="I89" t="str">
            <v>èng</v>
          </cell>
        </row>
        <row r="90">
          <cell r="G90" t="str">
            <v>o100</v>
          </cell>
          <cell r="H90" t="str">
            <v>èng d=100cm; L=1m</v>
          </cell>
          <cell r="I90" t="str">
            <v>m</v>
          </cell>
        </row>
        <row r="91">
          <cell r="G91" t="str">
            <v>on</v>
          </cell>
          <cell r="H91" t="str">
            <v>èng nèi</v>
          </cell>
          <cell r="I91" t="str">
            <v>m</v>
          </cell>
        </row>
        <row r="92">
          <cell r="G92" t="str">
            <v>ot</v>
          </cell>
          <cell r="H92" t="str">
            <v>èng thÐp luån c¸p</v>
          </cell>
          <cell r="I92" t="str">
            <v>m</v>
          </cell>
        </row>
        <row r="93">
          <cell r="G93" t="str">
            <v>g25x25</v>
          </cell>
          <cell r="H93" t="str">
            <v>G¹ch 25x25</v>
          </cell>
          <cell r="I93" t="str">
            <v>Viªn</v>
          </cell>
        </row>
        <row r="94">
          <cell r="G94" t="str">
            <v>go</v>
          </cell>
          <cell r="H94" t="str">
            <v>G¹ch èng 10x10x20</v>
          </cell>
          <cell r="I94" t="str">
            <v>viªn</v>
          </cell>
        </row>
        <row r="95">
          <cell r="G95" t="str">
            <v>gt</v>
          </cell>
          <cell r="H95" t="str">
            <v xml:space="preserve">G¹ch thÎ </v>
          </cell>
          <cell r="I95" t="str">
            <v>viªn</v>
          </cell>
        </row>
        <row r="96">
          <cell r="G96" t="str">
            <v>gk</v>
          </cell>
          <cell r="H96" t="str">
            <v>Gç kª</v>
          </cell>
          <cell r="I96" t="str">
            <v>m3</v>
          </cell>
          <cell r="J96">
            <v>1279992.2066666668</v>
          </cell>
        </row>
        <row r="97">
          <cell r="G97" t="str">
            <v>gd</v>
          </cell>
          <cell r="H97" t="str">
            <v>Gç lµm khe co gian</v>
          </cell>
          <cell r="I97" t="str">
            <v>m3</v>
          </cell>
        </row>
        <row r="98">
          <cell r="G98" t="str">
            <v>ll</v>
          </cell>
          <cell r="H98" t="str">
            <v>LËp l¸ch</v>
          </cell>
          <cell r="I98" t="str">
            <v xml:space="preserve">bé </v>
          </cell>
          <cell r="J98">
            <v>200000</v>
          </cell>
        </row>
        <row r="99">
          <cell r="G99" t="str">
            <v>lc</v>
          </cell>
          <cell r="H99" t="str">
            <v>L­ìi c­a s¾t</v>
          </cell>
          <cell r="I99" t="str">
            <v>C¸i</v>
          </cell>
          <cell r="J99">
            <v>216</v>
          </cell>
        </row>
        <row r="100">
          <cell r="G100" t="str">
            <v>lt</v>
          </cell>
          <cell r="H100" t="str">
            <v>L­íi thÐp ®Þnh vÞ</v>
          </cell>
          <cell r="I100" t="str">
            <v>kg</v>
          </cell>
          <cell r="J100">
            <v>72</v>
          </cell>
        </row>
        <row r="101">
          <cell r="G101" t="str">
            <v>nt</v>
          </cell>
          <cell r="H101" t="str">
            <v>Nhò t­¬ng 60% nhùa</v>
          </cell>
          <cell r="I101" t="str">
            <v>Kg</v>
          </cell>
          <cell r="J101">
            <v>60</v>
          </cell>
        </row>
        <row r="102">
          <cell r="G102" t="str">
            <v>r</v>
          </cell>
          <cell r="H102" t="str">
            <v>Ray</v>
          </cell>
          <cell r="I102" t="str">
            <v>kg</v>
          </cell>
          <cell r="J102">
            <v>4500</v>
          </cell>
        </row>
        <row r="103">
          <cell r="G103" t="str">
            <v>tv</v>
          </cell>
          <cell r="H103" t="str">
            <v>Tµ vÑt gç (14x20x180)</v>
          </cell>
          <cell r="I103" t="str">
            <v>thanh</v>
          </cell>
          <cell r="J103">
            <v>108031.39972800002</v>
          </cell>
        </row>
        <row r="104">
          <cell r="G104" t="str">
            <v>gcn</v>
          </cell>
          <cell r="H104" t="str">
            <v>Gç chång nÒ (14x18x140)</v>
          </cell>
          <cell r="I104" t="str">
            <v>thanh</v>
          </cell>
          <cell r="J104">
            <v>75621.979809600001</v>
          </cell>
        </row>
        <row r="105">
          <cell r="G105" t="str">
            <v>tg</v>
          </cell>
          <cell r="H105" t="str">
            <v>ThÐp gãc</v>
          </cell>
          <cell r="I105" t="str">
            <v>kg</v>
          </cell>
          <cell r="J105">
            <v>0</v>
          </cell>
        </row>
        <row r="106">
          <cell r="G106" t="str">
            <v>i</v>
          </cell>
          <cell r="H106" t="str">
            <v>ThÐp I</v>
          </cell>
          <cell r="I106" t="str">
            <v>kg</v>
          </cell>
          <cell r="J106">
            <v>0</v>
          </cell>
        </row>
        <row r="107">
          <cell r="G107" t="str">
            <v>tr</v>
          </cell>
          <cell r="H107" t="str">
            <v>ThÐp trßn</v>
          </cell>
          <cell r="I107" t="str">
            <v>kg</v>
          </cell>
          <cell r="J107">
            <v>4671.3686666666663</v>
          </cell>
        </row>
        <row r="108">
          <cell r="G108">
            <v>10</v>
          </cell>
          <cell r="H108" t="str">
            <v>ThÐp trßn d&lt;=10mm</v>
          </cell>
          <cell r="I108" t="str">
            <v>kg</v>
          </cell>
        </row>
        <row r="109">
          <cell r="G109" t="str">
            <v>t4-6</v>
          </cell>
          <cell r="H109" t="str">
            <v>ThÐp trßn d=4-6mm</v>
          </cell>
          <cell r="I109" t="str">
            <v>kg</v>
          </cell>
        </row>
        <row r="110">
          <cell r="G110" t="str">
            <v>d4</v>
          </cell>
          <cell r="H110" t="str">
            <v>ThÐp trßn d=4mm</v>
          </cell>
          <cell r="I110" t="str">
            <v>kg</v>
          </cell>
        </row>
        <row r="111">
          <cell r="G111" t="str">
            <v>d32</v>
          </cell>
          <cell r="H111" t="str">
            <v>ThÐp trßn d=32mm</v>
          </cell>
          <cell r="I111" t="str">
            <v>kg</v>
          </cell>
          <cell r="J111">
            <v>4347.5591428571424</v>
          </cell>
        </row>
        <row r="112">
          <cell r="G112" t="str">
            <v>&gt;10</v>
          </cell>
          <cell r="H112" t="str">
            <v>ThÐp trßn d&gt;10mm</v>
          </cell>
          <cell r="I112" t="str">
            <v>kg</v>
          </cell>
        </row>
        <row r="113">
          <cell r="G113" t="str">
            <v>vl</v>
          </cell>
          <cell r="H113" t="str">
            <v>V÷a lãt</v>
          </cell>
          <cell r="I113" t="str">
            <v>m3</v>
          </cell>
        </row>
        <row r="114">
          <cell r="G114" t="str">
            <v>vu</v>
          </cell>
          <cell r="H114" t="str">
            <v>V÷a M</v>
          </cell>
          <cell r="I114" t="str">
            <v>m3</v>
          </cell>
        </row>
        <row r="115">
          <cell r="G115" t="str">
            <v>bbcn</v>
          </cell>
          <cell r="H115" t="str">
            <v>BiÓn b¸o tªn cÇu</v>
          </cell>
          <cell r="I115" t="str">
            <v>C¸i</v>
          </cell>
          <cell r="J115">
            <v>450000</v>
          </cell>
        </row>
        <row r="116">
          <cell r="G116" t="str">
            <v>vmm</v>
          </cell>
          <cell r="H116" t="str">
            <v xml:space="preserve">V÷a miÕt m¹ch </v>
          </cell>
          <cell r="I116" t="str">
            <v>m3</v>
          </cell>
        </row>
        <row r="117">
          <cell r="G117" t="str">
            <v>xmt</v>
          </cell>
          <cell r="H117" t="str">
            <v>Xim¨ng tr¾ng</v>
          </cell>
          <cell r="I117" t="str">
            <v>kg</v>
          </cell>
          <cell r="J117">
            <v>12517</v>
          </cell>
        </row>
        <row r="118">
          <cell r="G118" t="str">
            <v>Tra nh©n c«ng</v>
          </cell>
          <cell r="H118" t="str">
            <v>ThÐp b¶n</v>
          </cell>
          <cell r="I118" t="str">
            <v>kg</v>
          </cell>
          <cell r="J118" t="str">
            <v>§­êng</v>
          </cell>
        </row>
        <row r="119">
          <cell r="G119">
            <v>2.5</v>
          </cell>
          <cell r="H119" t="str">
            <v>Nh©n c«ng bËc 2,5/7</v>
          </cell>
          <cell r="I119" t="str">
            <v xml:space="preserve">C«ng </v>
          </cell>
          <cell r="J119">
            <v>12517</v>
          </cell>
        </row>
        <row r="120">
          <cell r="G120">
            <v>2.7</v>
          </cell>
          <cell r="H120" t="str">
            <v>Nh©n c«ng bËc 2,7/7</v>
          </cell>
          <cell r="I120" t="str">
            <v xml:space="preserve">C«ng </v>
          </cell>
          <cell r="J120">
            <v>12755</v>
          </cell>
        </row>
        <row r="121">
          <cell r="G121">
            <v>3</v>
          </cell>
          <cell r="H121" t="str">
            <v>Nh©n c«ng bËc 3,0/7</v>
          </cell>
          <cell r="I121" t="str">
            <v xml:space="preserve">C«ng </v>
          </cell>
          <cell r="J121">
            <v>13111</v>
          </cell>
        </row>
        <row r="122">
          <cell r="G122">
            <v>3.2</v>
          </cell>
          <cell r="H122" t="str">
            <v>Nh©n c«ng bËc 3,2/7</v>
          </cell>
          <cell r="I122" t="str">
            <v xml:space="preserve">C«ng </v>
          </cell>
          <cell r="J122">
            <v>13390</v>
          </cell>
        </row>
        <row r="123">
          <cell r="G123">
            <v>3.5</v>
          </cell>
          <cell r="H123" t="str">
            <v>Nh©n c«ng bËc 3,5/7</v>
          </cell>
          <cell r="I123" t="str">
            <v xml:space="preserve">C«ng </v>
          </cell>
          <cell r="J123">
            <v>13808</v>
          </cell>
        </row>
        <row r="124">
          <cell r="G124">
            <v>3.7</v>
          </cell>
          <cell r="H124" t="str">
            <v>Nh©n c«ng bËc 3,7/7</v>
          </cell>
          <cell r="I124" t="str">
            <v xml:space="preserve">C«ng </v>
          </cell>
          <cell r="J124">
            <v>14088</v>
          </cell>
        </row>
        <row r="125">
          <cell r="G125" t="str">
            <v>n4</v>
          </cell>
          <cell r="H125" t="str">
            <v>Nh©n c«ng bËc 4,0/7</v>
          </cell>
          <cell r="I125" t="str">
            <v xml:space="preserve">C«ng </v>
          </cell>
          <cell r="J125">
            <v>14506</v>
          </cell>
        </row>
        <row r="126">
          <cell r="G126">
            <v>4.5</v>
          </cell>
          <cell r="H126" t="str">
            <v>Nh©n c«ng bËc 4,5/7</v>
          </cell>
          <cell r="I126" t="str">
            <v xml:space="preserve">C«ng </v>
          </cell>
          <cell r="J126">
            <v>15937</v>
          </cell>
        </row>
        <row r="127">
          <cell r="J127" t="str">
            <v>cÇu</v>
          </cell>
        </row>
        <row r="128">
          <cell r="G128" t="str">
            <v>2,5c</v>
          </cell>
          <cell r="H128" t="str">
            <v>Nh©n c«ng bËc 2,5/7</v>
          </cell>
          <cell r="I128" t="str">
            <v xml:space="preserve">C«ng </v>
          </cell>
          <cell r="J128">
            <v>13215</v>
          </cell>
        </row>
        <row r="129">
          <cell r="G129" t="str">
            <v>2,7c</v>
          </cell>
          <cell r="H129" t="str">
            <v>Nh©n c«ng bËc 2,7/7</v>
          </cell>
          <cell r="I129" t="str">
            <v xml:space="preserve">C«ng </v>
          </cell>
          <cell r="J129">
            <v>13481</v>
          </cell>
        </row>
        <row r="130">
          <cell r="G130" t="str">
            <v>3c</v>
          </cell>
          <cell r="H130" t="str">
            <v>Nh©n c«ng bËc 3,0/7</v>
          </cell>
          <cell r="I130" t="str">
            <v xml:space="preserve">C«ng </v>
          </cell>
          <cell r="J130">
            <v>13878</v>
          </cell>
        </row>
        <row r="131">
          <cell r="G131" t="str">
            <v>3,2c</v>
          </cell>
          <cell r="H131" t="str">
            <v>Nh©n c«ng bËc 3,2/7</v>
          </cell>
          <cell r="I131" t="str">
            <v xml:space="preserve">C«ng </v>
          </cell>
          <cell r="J131">
            <v>14171</v>
          </cell>
        </row>
        <row r="132">
          <cell r="G132" t="str">
            <v>3,5c</v>
          </cell>
          <cell r="H132" t="str">
            <v>Nh©n c«ng bËc 3,5/7</v>
          </cell>
          <cell r="I132" t="str">
            <v xml:space="preserve">C«ng </v>
          </cell>
          <cell r="J132">
            <v>14611</v>
          </cell>
        </row>
        <row r="133">
          <cell r="G133" t="str">
            <v>3,7c</v>
          </cell>
          <cell r="H133" t="str">
            <v>Nh©n c«ng bËc 3,7/7</v>
          </cell>
          <cell r="I133" t="str">
            <v xml:space="preserve">C«ng </v>
          </cell>
          <cell r="J133">
            <v>14904</v>
          </cell>
        </row>
        <row r="134">
          <cell r="G134" t="str">
            <v>4c</v>
          </cell>
          <cell r="H134" t="str">
            <v>Nh©n c«ng bËc 4,0/7</v>
          </cell>
          <cell r="I134" t="str">
            <v xml:space="preserve">C«ng </v>
          </cell>
          <cell r="J134">
            <v>15344</v>
          </cell>
        </row>
        <row r="135">
          <cell r="G135" t="str">
            <v>4,5c</v>
          </cell>
          <cell r="H135" t="str">
            <v>Nh©n c«ng bËc 4,5/7</v>
          </cell>
          <cell r="I135" t="str">
            <v xml:space="preserve">C«ng </v>
          </cell>
          <cell r="J135">
            <v>16914</v>
          </cell>
        </row>
        <row r="137">
          <cell r="G137" t="str">
            <v>TRA MAÏY TC</v>
          </cell>
        </row>
        <row r="138">
          <cell r="G138" t="str">
            <v>bv</v>
          </cell>
          <cell r="H138" t="str">
            <v>B¬m v÷a XM</v>
          </cell>
          <cell r="I138" t="str">
            <v>Ca</v>
          </cell>
          <cell r="J138">
            <v>125828</v>
          </cell>
        </row>
        <row r="139">
          <cell r="G139" t="str">
            <v>mr50</v>
          </cell>
          <cell r="H139" t="str">
            <v>M¸y r¶i 50-60m3/h</v>
          </cell>
          <cell r="I139" t="str">
            <v>Ca</v>
          </cell>
          <cell r="J139">
            <v>1177680</v>
          </cell>
        </row>
        <row r="140">
          <cell r="G140" t="str">
            <v>c10t</v>
          </cell>
          <cell r="H140" t="str">
            <v>CÈu 10T</v>
          </cell>
          <cell r="I140" t="str">
            <v>Ca</v>
          </cell>
          <cell r="J140">
            <v>615511</v>
          </cell>
        </row>
        <row r="141">
          <cell r="G141" t="str">
            <v>c5t</v>
          </cell>
          <cell r="H141" t="str">
            <v>CÈu 5T</v>
          </cell>
          <cell r="I141" t="str">
            <v>Ca</v>
          </cell>
          <cell r="J141">
            <v>292034</v>
          </cell>
        </row>
        <row r="142">
          <cell r="G142" t="str">
            <v>c16t</v>
          </cell>
          <cell r="H142" t="str">
            <v>CÈu 16T</v>
          </cell>
          <cell r="I142" t="str">
            <v>Ca</v>
          </cell>
          <cell r="J142">
            <v>823425</v>
          </cell>
        </row>
        <row r="143">
          <cell r="G143" t="str">
            <v>c25T</v>
          </cell>
          <cell r="H143" t="str">
            <v>CÈu 25T</v>
          </cell>
          <cell r="I143" t="str">
            <v>Ca</v>
          </cell>
          <cell r="J143">
            <v>1148366</v>
          </cell>
        </row>
        <row r="144">
          <cell r="G144" t="str">
            <v>50t</v>
          </cell>
          <cell r="H144" t="str">
            <v>CÈu xÝch 50T</v>
          </cell>
          <cell r="I144" t="str">
            <v>Ca</v>
          </cell>
          <cell r="J144">
            <v>1639226</v>
          </cell>
        </row>
        <row r="145">
          <cell r="G145" t="str">
            <v>k250</v>
          </cell>
          <cell r="H145" t="str">
            <v>KÝch 250T</v>
          </cell>
          <cell r="I145" t="str">
            <v>Ca</v>
          </cell>
          <cell r="J145">
            <v>86813</v>
          </cell>
        </row>
        <row r="146">
          <cell r="G146" t="str">
            <v>k500</v>
          </cell>
          <cell r="H146" t="str">
            <v>KÝch 500T</v>
          </cell>
          <cell r="I146" t="str">
            <v>Ca</v>
          </cell>
          <cell r="J146">
            <v>102248</v>
          </cell>
        </row>
        <row r="147">
          <cell r="G147" t="str">
            <v>db1</v>
          </cell>
          <cell r="H147" t="str">
            <v>M¸y ®Çm bµn 1KW</v>
          </cell>
          <cell r="I147" t="str">
            <v>Ca</v>
          </cell>
          <cell r="J147">
            <v>32525</v>
          </cell>
        </row>
        <row r="148">
          <cell r="G148" t="str">
            <v>b75</v>
          </cell>
          <cell r="H148" t="str">
            <v>M¸y b¬m n­íc 75CV</v>
          </cell>
          <cell r="I148" t="str">
            <v>Ca</v>
          </cell>
          <cell r="J148">
            <v>466499</v>
          </cell>
        </row>
        <row r="149">
          <cell r="G149" t="str">
            <v>b20</v>
          </cell>
          <cell r="H149" t="str">
            <v>M¸y b¬m n­íc 20CV</v>
          </cell>
          <cell r="I149" t="str">
            <v>Ca</v>
          </cell>
          <cell r="J149">
            <v>140009</v>
          </cell>
        </row>
        <row r="150">
          <cell r="G150" t="str">
            <v>cg</v>
          </cell>
          <cell r="H150" t="str">
            <v>M¸y c¾t èng</v>
          </cell>
          <cell r="I150" t="str">
            <v>Ca</v>
          </cell>
          <cell r="J150">
            <v>46496</v>
          </cell>
        </row>
        <row r="151">
          <cell r="G151" t="str">
            <v>cth</v>
          </cell>
          <cell r="H151" t="str">
            <v>M¸y c¾t thÐp</v>
          </cell>
          <cell r="I151" t="str">
            <v>Ca</v>
          </cell>
          <cell r="J151">
            <v>164322</v>
          </cell>
        </row>
        <row r="152">
          <cell r="G152" t="str">
            <v>cong</v>
          </cell>
          <cell r="H152" t="str">
            <v>M¸y cuèn èng</v>
          </cell>
          <cell r="I152" t="str">
            <v>Ca</v>
          </cell>
          <cell r="J152">
            <v>43589</v>
          </cell>
        </row>
        <row r="153">
          <cell r="G153" t="str">
            <v>h23</v>
          </cell>
          <cell r="H153" t="str">
            <v>M¸y hµn 23KW</v>
          </cell>
          <cell r="I153" t="str">
            <v>Ca</v>
          </cell>
          <cell r="J153">
            <v>77338</v>
          </cell>
        </row>
        <row r="154">
          <cell r="G154" t="str">
            <v>m#</v>
          </cell>
          <cell r="H154" t="str">
            <v>M¸y kh¸c</v>
          </cell>
          <cell r="I154" t="str">
            <v>%</v>
          </cell>
        </row>
        <row r="155">
          <cell r="G155" t="str">
            <v>nk</v>
          </cell>
          <cell r="H155" t="str">
            <v>M¸y nÐn khÝ 10m3/h</v>
          </cell>
          <cell r="I155" t="str">
            <v>Ca</v>
          </cell>
          <cell r="J155">
            <v>28854</v>
          </cell>
        </row>
        <row r="156">
          <cell r="G156" t="str">
            <v>250l</v>
          </cell>
          <cell r="H156" t="str">
            <v>M¸y trén 250l</v>
          </cell>
          <cell r="I156" t="str">
            <v>Ca</v>
          </cell>
          <cell r="J156">
            <v>96272</v>
          </cell>
        </row>
        <row r="157">
          <cell r="G157" t="str">
            <v>80l</v>
          </cell>
          <cell r="H157" t="str">
            <v>M¸y trén v÷a 80l</v>
          </cell>
          <cell r="I157" t="str">
            <v>Ca</v>
          </cell>
          <cell r="J157">
            <v>45294</v>
          </cell>
        </row>
        <row r="158">
          <cell r="G158" t="str">
            <v>vt</v>
          </cell>
          <cell r="H158" t="str">
            <v>M¸y vËn th¨ng 0,8T</v>
          </cell>
          <cell r="I158" t="str">
            <v>Ca</v>
          </cell>
          <cell r="J158">
            <v>54495</v>
          </cell>
        </row>
        <row r="159">
          <cell r="G159" t="str">
            <v>pl3</v>
          </cell>
          <cell r="H159" t="str">
            <v>Pal¨ng xÝch 3T</v>
          </cell>
          <cell r="I159" t="str">
            <v>Ca</v>
          </cell>
          <cell r="J159">
            <v>90447</v>
          </cell>
        </row>
        <row r="160">
          <cell r="G160" t="str">
            <v>200t</v>
          </cell>
          <cell r="H160" t="str">
            <v>Sµ lan 200T</v>
          </cell>
          <cell r="I160" t="str">
            <v>Ca</v>
          </cell>
          <cell r="J160">
            <v>325023</v>
          </cell>
        </row>
        <row r="161">
          <cell r="G161" t="str">
            <v>400t</v>
          </cell>
          <cell r="H161" t="str">
            <v>Sµ lan 400T</v>
          </cell>
          <cell r="I161" t="str">
            <v>Ca</v>
          </cell>
          <cell r="J161">
            <v>670875</v>
          </cell>
        </row>
        <row r="162">
          <cell r="G162" t="str">
            <v>toi5</v>
          </cell>
          <cell r="H162" t="str">
            <v>Têi ®iÖn 5T</v>
          </cell>
          <cell r="I162" t="str">
            <v>Ca</v>
          </cell>
          <cell r="J162">
            <v>70440</v>
          </cell>
        </row>
        <row r="163">
          <cell r="G163" t="str">
            <v>150cv</v>
          </cell>
          <cell r="H163" t="str">
            <v>Tµu kÐo 150cv</v>
          </cell>
          <cell r="I163" t="str">
            <v>Ca</v>
          </cell>
          <cell r="J163">
            <v>775474</v>
          </cell>
        </row>
        <row r="164">
          <cell r="G164" t="str">
            <v>ld</v>
          </cell>
          <cell r="H164" t="str">
            <v>Xe lao dÇm</v>
          </cell>
          <cell r="I164" t="str">
            <v>Ca</v>
          </cell>
          <cell r="J164">
            <v>2382049</v>
          </cell>
        </row>
        <row r="165">
          <cell r="G165" t="str">
            <v>mu110</v>
          </cell>
          <cell r="H165" t="str">
            <v>M¸y ñi 110cv</v>
          </cell>
          <cell r="I165" t="str">
            <v>Ca</v>
          </cell>
          <cell r="J165">
            <v>669348</v>
          </cell>
        </row>
        <row r="166">
          <cell r="G166" t="str">
            <v>ms110</v>
          </cell>
          <cell r="H166" t="str">
            <v>M¸y san 110cv</v>
          </cell>
          <cell r="I166" t="str">
            <v>Ca</v>
          </cell>
          <cell r="J166">
            <v>584271</v>
          </cell>
        </row>
        <row r="167">
          <cell r="G167" t="str">
            <v>dbl25</v>
          </cell>
          <cell r="H167" t="str">
            <v>§Çm b¸nh lèp 25T</v>
          </cell>
          <cell r="I167" t="str">
            <v>Ca</v>
          </cell>
          <cell r="J167">
            <v>505651</v>
          </cell>
        </row>
        <row r="168">
          <cell r="G168" t="str">
            <v>ottn5</v>
          </cell>
          <cell r="H168" t="str">
            <v>¤t« t­íi n­íc 5m3</v>
          </cell>
          <cell r="I168" t="str">
            <v>Ca</v>
          </cell>
          <cell r="J168">
            <v>343052</v>
          </cell>
        </row>
        <row r="169">
          <cell r="G169" t="str">
            <v>md25</v>
          </cell>
          <cell r="H169" t="str">
            <v>M¸y ®Çm 25T</v>
          </cell>
          <cell r="I169" t="str">
            <v>Ca</v>
          </cell>
          <cell r="J169">
            <v>505651</v>
          </cell>
        </row>
        <row r="170">
          <cell r="G170" t="str">
            <v>md9</v>
          </cell>
          <cell r="H170" t="str">
            <v>M¸y ®Çm 9T</v>
          </cell>
          <cell r="I170" t="str">
            <v>Ca</v>
          </cell>
          <cell r="J170">
            <v>443844</v>
          </cell>
        </row>
        <row r="171">
          <cell r="G171" t="str">
            <v>mr</v>
          </cell>
          <cell r="H171" t="str">
            <v>M¸y r¶i 20T/h</v>
          </cell>
          <cell r="I171" t="str">
            <v>Ca</v>
          </cell>
          <cell r="J171">
            <v>643252</v>
          </cell>
        </row>
        <row r="172">
          <cell r="G172" t="str">
            <v>l10</v>
          </cell>
          <cell r="H172" t="str">
            <v>Lu 10T</v>
          </cell>
          <cell r="I172" t="str">
            <v>Ca</v>
          </cell>
          <cell r="J172">
            <v>288922</v>
          </cell>
        </row>
        <row r="173">
          <cell r="G173" t="str">
            <v>l8.5</v>
          </cell>
          <cell r="H173" t="str">
            <v>M¸y lu 8.5T</v>
          </cell>
          <cell r="I173" t="str">
            <v>Ca</v>
          </cell>
          <cell r="J173">
            <v>252823</v>
          </cell>
        </row>
        <row r="174">
          <cell r="G174" t="str">
            <v>lbl16</v>
          </cell>
          <cell r="H174" t="str">
            <v>Lu b¸nh lèp 16T</v>
          </cell>
          <cell r="I174" t="str">
            <v>Ca</v>
          </cell>
          <cell r="J174">
            <v>432053</v>
          </cell>
        </row>
        <row r="175">
          <cell r="G175" t="str">
            <v>tt20-25</v>
          </cell>
          <cell r="H175" t="str">
            <v>Tr¹m trén 20-25T/h</v>
          </cell>
          <cell r="I175" t="str">
            <v>Ca</v>
          </cell>
          <cell r="J175">
            <v>5156262</v>
          </cell>
        </row>
        <row r="176">
          <cell r="G176" t="str">
            <v>mx0.6</v>
          </cell>
          <cell r="H176" t="str">
            <v>M¸y xóc 0,6m3</v>
          </cell>
          <cell r="I176" t="str">
            <v>Ca</v>
          </cell>
          <cell r="J176">
            <v>469958</v>
          </cell>
        </row>
        <row r="177">
          <cell r="G177" t="str">
            <v>mx1,25</v>
          </cell>
          <cell r="H177" t="str">
            <v>M¸y xóc 1,25m3</v>
          </cell>
          <cell r="I177" t="str">
            <v>Ca</v>
          </cell>
          <cell r="J177">
            <v>713258</v>
          </cell>
        </row>
        <row r="178">
          <cell r="G178" t="str">
            <v>lr25</v>
          </cell>
          <cell r="H178" t="str">
            <v>Lu rung 25T</v>
          </cell>
          <cell r="I178" t="str">
            <v>Ca</v>
          </cell>
          <cell r="J178">
            <v>928648</v>
          </cell>
        </row>
        <row r="179">
          <cell r="G179" t="str">
            <v>ottn7t</v>
          </cell>
          <cell r="H179" t="str">
            <v>¤t« t­íi nhùa 7T</v>
          </cell>
          <cell r="I179" t="str">
            <v>Ca</v>
          </cell>
          <cell r="J179">
            <v>745096</v>
          </cell>
        </row>
        <row r="180">
          <cell r="G180" t="str">
            <v>ot7t</v>
          </cell>
          <cell r="H180" t="str">
            <v>¤t« tù ®æ 7T</v>
          </cell>
          <cell r="I180" t="str">
            <v>Ca</v>
          </cell>
          <cell r="J180">
            <v>444551</v>
          </cell>
        </row>
        <row r="181">
          <cell r="G181" t="str">
            <v>ot10t</v>
          </cell>
          <cell r="H181" t="str">
            <v>¤t« tù ®æ 10T</v>
          </cell>
          <cell r="I181" t="str">
            <v>Ca</v>
          </cell>
          <cell r="J181">
            <v>525740</v>
          </cell>
        </row>
        <row r="182">
          <cell r="G182" t="str">
            <v>dd</v>
          </cell>
          <cell r="H182" t="str">
            <v>M¸y ®Çm dïi 1,5KW</v>
          </cell>
          <cell r="I182" t="str">
            <v>Ca</v>
          </cell>
          <cell r="J182">
            <v>37456</v>
          </cell>
        </row>
        <row r="183">
          <cell r="G183" t="str">
            <v>cu</v>
          </cell>
          <cell r="H183" t="str">
            <v>M¸y c¾t uèn cèt thÐp</v>
          </cell>
          <cell r="I183" t="str">
            <v>Ca</v>
          </cell>
          <cell r="J183">
            <v>39789</v>
          </cell>
        </row>
        <row r="184">
          <cell r="G184" t="str">
            <v>md&lt;=1,25</v>
          </cell>
          <cell r="H184" t="str">
            <v>M¸y ®µo &lt;=1,25m3</v>
          </cell>
          <cell r="I184" t="str">
            <v>Ca</v>
          </cell>
          <cell r="J184">
            <v>1238930</v>
          </cell>
        </row>
        <row r="185">
          <cell r="G185" t="str">
            <v>md&lt;=0.8</v>
          </cell>
          <cell r="H185" t="str">
            <v>M¸y ®µo &lt;=0,8m3</v>
          </cell>
          <cell r="I185" t="str">
            <v>Ca</v>
          </cell>
          <cell r="J185">
            <v>705849</v>
          </cell>
        </row>
        <row r="186">
          <cell r="G186" t="str">
            <v>nk17</v>
          </cell>
          <cell r="H186" t="str">
            <v>M¸y nÐn khÝ 17m3/h</v>
          </cell>
          <cell r="I186" t="str">
            <v>Ca</v>
          </cell>
          <cell r="J186">
            <v>36644</v>
          </cell>
        </row>
        <row r="187">
          <cell r="G187" t="str">
            <v>mu140</v>
          </cell>
          <cell r="H187" t="str">
            <v>M¸y ñi 140cv</v>
          </cell>
          <cell r="I187" t="str">
            <v>Ca</v>
          </cell>
          <cell r="J187">
            <v>865868</v>
          </cell>
        </row>
        <row r="188">
          <cell r="G188" t="str">
            <v>tt50-60</v>
          </cell>
          <cell r="H188" t="str">
            <v>Tr¹m trén 50-60T/h</v>
          </cell>
          <cell r="I188" t="str">
            <v>Ca</v>
          </cell>
          <cell r="J188">
            <v>8261175</v>
          </cell>
        </row>
        <row r="189">
          <cell r="G189" t="str">
            <v>mkxd</v>
          </cell>
          <cell r="H189" t="str">
            <v>M¸y khoan xoay ®Ëp F 65mm</v>
          </cell>
          <cell r="I189" t="str">
            <v>Ca</v>
          </cell>
          <cell r="J189">
            <v>230707</v>
          </cell>
        </row>
        <row r="190">
          <cell r="G190" t="str">
            <v>mk</v>
          </cell>
          <cell r="H190" t="str">
            <v>M¸y khoan cÇm tay F =42mm</v>
          </cell>
          <cell r="I190" t="str">
            <v>Ca</v>
          </cell>
          <cell r="J190">
            <v>35357</v>
          </cell>
        </row>
        <row r="191">
          <cell r="G191" t="str">
            <v>kbt</v>
          </cell>
          <cell r="H191" t="str">
            <v>M¸y khoan bª t«ng cÇm tay</v>
          </cell>
          <cell r="I191" t="str">
            <v>Ca</v>
          </cell>
          <cell r="J191">
            <v>23621</v>
          </cell>
        </row>
        <row r="192">
          <cell r="G192" t="str">
            <v>xdk+m</v>
          </cell>
          <cell r="H192" t="str">
            <v>Xe ®Çu kÐo vµ moãc</v>
          </cell>
          <cell r="I192" t="str">
            <v>Ca</v>
          </cell>
          <cell r="J192">
            <v>582634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/>
      <sheetData sheetId="142" refreshError="1"/>
      <sheetData sheetId="143"/>
      <sheetData sheetId="144" refreshError="1"/>
      <sheetData sheetId="145" refreshError="1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 refreshError="1"/>
      <sheetData sheetId="569" refreshError="1"/>
      <sheetData sheetId="570" refreshError="1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ong"/>
      <sheetName val="Chi tiet"/>
      <sheetName val="Sheet2"/>
      <sheetName val="Sheet3"/>
      <sheetName val="00000000"/>
      <sheetName val="dtct cong_x0000_ȁ"/>
      <sheetName val="gvl"/>
      <sheetName val="bravo41"/>
      <sheetName val="DOAM0654CAS"/>
      <sheetName val="hold5"/>
      <sheetName val="hold6"/>
      <sheetName val="XL4Test5"/>
      <sheetName val="tra-vat-lieu"/>
      <sheetName val="DTCT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KSTK-tkkd"/>
      <sheetName val="BK N111"/>
      <sheetName val="BKN111(06)"/>
      <sheetName val="XL4Poppy"/>
      <sheetName val="dtct cong_x0000_?"/>
      <sheetName val="Tra_bang"/>
      <sheetName val="Tai khoan"/>
      <sheetName val="THTram"/>
      <sheetName val="TVL"/>
      <sheetName val="tra_vat_lieu"/>
      <sheetName val="t"/>
      <sheetName val="NEW-PANEL"/>
      <sheetName val="dtct ccu"/>
      <sheetName val="dtct cong?ȁ"/>
      <sheetName val="dtct cong??"/>
      <sheetName val="Pÿÿÿÿcau"/>
      <sheetName val="_x0000_"/>
      <sheetName val="SILICATE"/>
      <sheetName val="tungphal"/>
      <sheetName val="dtct_x0000_cong"/>
      <sheetName val="TH_cong"/>
      <sheetName val="dtct_cong"/>
      <sheetName val="ptdg_cong"/>
      <sheetName val="PTDG_cau"/>
      <sheetName val="dtct_cau"/>
      <sheetName val="Chi_tiet"/>
      <sheetName val="dtct_congȁ"/>
      <sheetName val="Tai_khoan"/>
      <sheetName val="dtct cong_ȁ"/>
      <sheetName val="dtct cong__"/>
      <sheetName val="4"/>
      <sheetName val="B_tra"/>
      <sheetName val="dtct?cong"/>
      <sheetName val="?"/>
      <sheetName val="dtct cong_?"/>
      <sheetName val="THCT"/>
      <sheetName val="THDZ0,4"/>
      <sheetName val="TH DZ35"/>
      <sheetName val="BKN111(06("/>
      <sheetName val="VC-Dу-DH"/>
      <sheetName val="dtct_cong?"/>
      <sheetName val="_"/>
      <sheetName val="ptdg"/>
      <sheetName val="TH VL, NC, DDHT Thanhphuoc"/>
      <sheetName val="cong32-38"/>
      <sheetName val="dtct_cong_"/>
      <sheetName val="trabšng"/>
      <sheetName val="Don gia-cau"/>
      <sheetName val="VC-D?-DH"/>
      <sheetName val="VC-D_-DH"/>
      <sheetName val="KKKKKKKK"/>
      <sheetName val="Shedt18"/>
      <sheetName val="²_x0000__x0000_t13"/>
      <sheetName val="BK_N111"/>
      <sheetName val="dtct_cong?ȁ"/>
      <sheetName val="dtct_cong??"/>
      <sheetName val="dtct_ccu"/>
      <sheetName val="dtct_cong_ȁ"/>
      <sheetName val="dtct_cong__"/>
      <sheetName val="trabafg3"/>
      <sheetName val="BANGTRA"/>
      <sheetName val="TH_cong1"/>
      <sheetName val="dtct_cong1"/>
      <sheetName val="ptdg_cong1"/>
      <sheetName val="PTDG_cau1"/>
      <sheetName val="dtct_cau1"/>
      <sheetName val="Chi_tiet1"/>
      <sheetName val="Tai_khoan1"/>
      <sheetName val="dtct_cong_?"/>
      <sheetName val="????????"/>
      <sheetName val="TH_DZ35"/>
      <sheetName val="TH_VL,_NC,_DDHT_Thanhphuoc"/>
      <sheetName val="²"/>
      <sheetName val="²??t13"/>
      <sheetName val="TH_cong2"/>
      <sheetName val="dtct_cong2"/>
      <sheetName val="ptdg_cong2"/>
      <sheetName val="PTDG_cau2"/>
      <sheetName val="dtct_cau2"/>
      <sheetName val="Chi_tiet2"/>
      <sheetName val="Tai_khoan2"/>
      <sheetName val="BK_N1111"/>
      <sheetName val="dtct_ccu1"/>
      <sheetName val="dtct_cong?ȁ1"/>
      <sheetName val="dtct_cong??1"/>
      <sheetName val="dtct_cong_ȁ1"/>
      <sheetName val="dtct_cong__1"/>
      <sheetName val="TH_DZ351"/>
      <sheetName val="dtct_cong_?1"/>
      <sheetName val="TH_VL,_NC,_DDHT_Thanhphuoc1"/>
      <sheetName val="TH_cong3"/>
      <sheetName val="dtct_cong3"/>
      <sheetName val="ptdg_cong3"/>
      <sheetName val="PTDG_cau3"/>
      <sheetName val="dtct_cau3"/>
      <sheetName val="Chi_tiet3"/>
      <sheetName val="Tai_khoan3"/>
      <sheetName val="BK_N1112"/>
      <sheetName val="dtct_ccu2"/>
      <sheetName val="dtct_cong?ȁ2"/>
      <sheetName val="dtct_cong??2"/>
      <sheetName val="dtct_cong_ȁ2"/>
      <sheetName val="dtct_cong__2"/>
      <sheetName val="TH_DZ352"/>
      <sheetName val="dtct_cong_?2"/>
      <sheetName val="TH_VL,_NC,_DDHT_Thanhphuoc2"/>
      <sheetName val="TH_cong4"/>
      <sheetName val="dtct_cong4"/>
      <sheetName val="ptdg_cong4"/>
      <sheetName val="PTDG_cau4"/>
      <sheetName val="dtct_cau4"/>
      <sheetName val="Chi_tiet4"/>
      <sheetName val="Tai_khoan4"/>
      <sheetName val="BK_N1113"/>
      <sheetName val="dtct_ccu3"/>
      <sheetName val="dtct_cong?ȁ3"/>
      <sheetName val="dtct_cong??3"/>
      <sheetName val="dtct_cong_ȁ3"/>
      <sheetName val="dtct_cong__3"/>
      <sheetName val="TH_DZ353"/>
      <sheetName val="dtct_cong_?3"/>
      <sheetName val="TH_VL,_NC,_DDHT_Thanhphuoc3"/>
      <sheetName val="dtct cong_x005f_x0000_ȁ"/>
      <sheetName val="dtct cong_x005f_x0000__"/>
      <sheetName val="dtct_x005f_x0000_cong"/>
      <sheetName val="_x005f_x0000_"/>
      <sheetName val="dtct cong_x005f_x0000_?"/>
      <sheetName val="trabng"/>
      <sheetName val="gvd"/>
      <sheetName val="²__t13"/>
      <sheetName val="________"/>
      <sheetName val="Don_gia-cau"/>
      <sheetName val="dongia _2_"/>
      <sheetName val="dtct cong_x005f_x005f_x005f_x0000_ȁ"/>
      <sheetName val="dtct cong_x005f_x005f_x005f_x0000__"/>
      <sheetName val="dtct_x005f_x005f_x005f_x0000_cong"/>
      <sheetName val="_x005f_x005f_x005f_x0000_"/>
      <sheetName val="CT1"/>
      <sheetName val="dtct cong_x005f_x005f_x005f_x005f_x005f_x005f_x00"/>
      <sheetName val="dtct_x005f_x005f_x005f_x005f_x005f_x005f_x005f_x0000_co"/>
      <sheetName val="_x005f_x005f_x005f_x005f_x005f_x005f_x005f_x0000_"/>
      <sheetName val="bang tra"/>
      <sheetName val=""/>
      <sheetName val="_x0000__x0000__x0000__x0000__x0000__x0000__x0000__x0000_"/>
      <sheetName val="dtctcong"/>
      <sheetName val="Thuc thanh"/>
      <sheetName val="Don_gia-cau1"/>
      <sheetName val="Ts"/>
      <sheetName val="dtct cong_x0000__"/>
      <sheetName val="Gia KS"/>
      <sheetName val="Cheet9"/>
      <sheetName val="dtct_cong_x005f_x0000_ȁ"/>
      <sheetName val="dtct_cong_x005f_x0000__"/>
      <sheetName val="dtct_cong_x005f_x0000_?"/>
      <sheetName val="dtct_cong_x005f_x005f_x005f_x0000_ȁ"/>
      <sheetName val="dtct_cong_x005f_x005f_x005f_x0000__"/>
      <sheetName val="dtct_cong_x005f_x005f_x005f_x005f_x005f_x005f_x00"/>
      <sheetName val="NHATKYC"/>
      <sheetName val="BCX_NL"/>
    </sheetNames>
    <sheetDataSet>
      <sheetData sheetId="0"/>
      <sheetData sheetId="1"/>
      <sheetData sheetId="2"/>
      <sheetData sheetId="3" refreshError="1">
        <row r="11">
          <cell r="A11">
            <v>1</v>
          </cell>
        </row>
        <row r="12">
          <cell r="A12">
            <v>2</v>
          </cell>
        </row>
        <row r="13">
          <cell r="A13">
            <v>3</v>
          </cell>
        </row>
        <row r="14">
          <cell r="A14">
            <v>5</v>
          </cell>
        </row>
        <row r="15">
          <cell r="A15">
            <v>6</v>
          </cell>
        </row>
        <row r="16">
          <cell r="A16">
            <v>7</v>
          </cell>
        </row>
        <row r="17">
          <cell r="A17">
            <v>8</v>
          </cell>
        </row>
        <row r="18">
          <cell r="A18">
            <v>9</v>
          </cell>
        </row>
        <row r="19">
          <cell r="A19">
            <v>17</v>
          </cell>
        </row>
        <row r="20">
          <cell r="A20">
            <v>43</v>
          </cell>
        </row>
        <row r="21">
          <cell r="A21">
            <v>44</v>
          </cell>
        </row>
        <row r="22">
          <cell r="A22">
            <v>22</v>
          </cell>
        </row>
        <row r="23">
          <cell r="A23">
            <v>24</v>
          </cell>
        </row>
        <row r="25">
          <cell r="A25">
            <v>38</v>
          </cell>
        </row>
        <row r="26">
          <cell r="A26">
            <v>40</v>
          </cell>
        </row>
        <row r="27">
          <cell r="A27">
            <v>42</v>
          </cell>
        </row>
        <row r="28">
          <cell r="A28">
            <v>43</v>
          </cell>
        </row>
        <row r="29">
          <cell r="A29">
            <v>39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22</v>
          </cell>
        </row>
        <row r="37">
          <cell r="A37">
            <v>23</v>
          </cell>
        </row>
        <row r="38">
          <cell r="A38">
            <v>44</v>
          </cell>
        </row>
        <row r="39">
          <cell r="A39">
            <v>36</v>
          </cell>
        </row>
        <row r="40">
          <cell r="A40">
            <v>19</v>
          </cell>
        </row>
        <row r="44">
          <cell r="A44">
            <v>1</v>
          </cell>
        </row>
        <row r="45">
          <cell r="A45">
            <v>2</v>
          </cell>
        </row>
        <row r="46">
          <cell r="A46">
            <v>3</v>
          </cell>
        </row>
        <row r="47">
          <cell r="A47">
            <v>5</v>
          </cell>
        </row>
        <row r="48">
          <cell r="A48">
            <v>6</v>
          </cell>
        </row>
        <row r="49">
          <cell r="A49">
            <v>7</v>
          </cell>
        </row>
        <row r="50">
          <cell r="A50">
            <v>8</v>
          </cell>
        </row>
        <row r="51">
          <cell r="A51">
            <v>9</v>
          </cell>
        </row>
        <row r="52">
          <cell r="A52">
            <v>17</v>
          </cell>
        </row>
        <row r="53">
          <cell r="A53">
            <v>43</v>
          </cell>
        </row>
        <row r="54">
          <cell r="A54">
            <v>44</v>
          </cell>
        </row>
        <row r="55">
          <cell r="A55">
            <v>22</v>
          </cell>
        </row>
        <row r="56">
          <cell r="A56">
            <v>24</v>
          </cell>
        </row>
        <row r="58">
          <cell r="A58">
            <v>28</v>
          </cell>
        </row>
        <row r="59">
          <cell r="A59">
            <v>37</v>
          </cell>
        </row>
        <row r="60">
          <cell r="A60">
            <v>25</v>
          </cell>
        </row>
        <row r="61">
          <cell r="A61">
            <v>38</v>
          </cell>
        </row>
        <row r="62">
          <cell r="A62">
            <v>40</v>
          </cell>
        </row>
        <row r="63">
          <cell r="A63">
            <v>42</v>
          </cell>
        </row>
        <row r="64">
          <cell r="A64">
            <v>43</v>
          </cell>
        </row>
        <row r="65">
          <cell r="A65">
            <v>39</v>
          </cell>
        </row>
        <row r="66">
          <cell r="A66">
            <v>22</v>
          </cell>
        </row>
        <row r="67">
          <cell r="A67">
            <v>23</v>
          </cell>
        </row>
        <row r="71">
          <cell r="A71">
            <v>10</v>
          </cell>
        </row>
        <row r="72">
          <cell r="A72">
            <v>11</v>
          </cell>
        </row>
        <row r="73">
          <cell r="A73">
            <v>12</v>
          </cell>
        </row>
        <row r="74">
          <cell r="A74">
            <v>13</v>
          </cell>
        </row>
        <row r="75">
          <cell r="A75">
            <v>15</v>
          </cell>
        </row>
        <row r="76">
          <cell r="A76">
            <v>21</v>
          </cell>
        </row>
        <row r="77">
          <cell r="A77">
            <v>41</v>
          </cell>
        </row>
        <row r="78">
          <cell r="A78">
            <v>25</v>
          </cell>
        </row>
        <row r="79">
          <cell r="A79">
            <v>22</v>
          </cell>
        </row>
        <row r="80">
          <cell r="A80">
            <v>24</v>
          </cell>
        </row>
        <row r="82">
          <cell r="A82">
            <v>28</v>
          </cell>
        </row>
        <row r="83">
          <cell r="A83">
            <v>37</v>
          </cell>
        </row>
        <row r="84">
          <cell r="A84">
            <v>38</v>
          </cell>
        </row>
        <row r="85">
          <cell r="A85">
            <v>40</v>
          </cell>
        </row>
        <row r="86">
          <cell r="A86">
            <v>42</v>
          </cell>
        </row>
        <row r="87">
          <cell r="A87">
            <v>43</v>
          </cell>
        </row>
        <row r="88">
          <cell r="A88">
            <v>25</v>
          </cell>
        </row>
        <row r="89">
          <cell r="A89">
            <v>45</v>
          </cell>
        </row>
        <row r="90">
          <cell r="A90">
            <v>39</v>
          </cell>
        </row>
        <row r="91">
          <cell r="A91">
            <v>22</v>
          </cell>
        </row>
        <row r="92">
          <cell r="A92">
            <v>23</v>
          </cell>
        </row>
        <row r="96">
          <cell r="A96">
            <v>10</v>
          </cell>
        </row>
        <row r="97">
          <cell r="A97">
            <v>11</v>
          </cell>
        </row>
        <row r="98">
          <cell r="A98">
            <v>12</v>
          </cell>
        </row>
        <row r="99">
          <cell r="A99">
            <v>13</v>
          </cell>
        </row>
        <row r="100">
          <cell r="A100">
            <v>15</v>
          </cell>
        </row>
        <row r="101">
          <cell r="A101">
            <v>21</v>
          </cell>
        </row>
        <row r="102">
          <cell r="A102">
            <v>41</v>
          </cell>
        </row>
        <row r="103">
          <cell r="A103">
            <v>25</v>
          </cell>
        </row>
        <row r="104">
          <cell r="A104">
            <v>22</v>
          </cell>
        </row>
        <row r="105">
          <cell r="A105">
            <v>24</v>
          </cell>
        </row>
        <row r="106">
          <cell r="A106">
            <v>40</v>
          </cell>
        </row>
        <row r="107">
          <cell r="A107">
            <v>28</v>
          </cell>
        </row>
        <row r="108">
          <cell r="A108">
            <v>37</v>
          </cell>
        </row>
        <row r="109">
          <cell r="A109">
            <v>38</v>
          </cell>
        </row>
        <row r="110">
          <cell r="A110">
            <v>40</v>
          </cell>
        </row>
        <row r="111">
          <cell r="A111">
            <v>42</v>
          </cell>
        </row>
        <row r="112">
          <cell r="A112">
            <v>43</v>
          </cell>
        </row>
        <row r="113">
          <cell r="A113">
            <v>25</v>
          </cell>
        </row>
        <row r="114">
          <cell r="A114">
            <v>39</v>
          </cell>
        </row>
        <row r="115">
          <cell r="A115">
            <v>22</v>
          </cell>
        </row>
        <row r="116">
          <cell r="A116">
            <v>23</v>
          </cell>
        </row>
        <row r="120">
          <cell r="A120">
            <v>10</v>
          </cell>
        </row>
        <row r="121">
          <cell r="A121">
            <v>11</v>
          </cell>
        </row>
        <row r="122">
          <cell r="A122">
            <v>12</v>
          </cell>
        </row>
        <row r="123">
          <cell r="A123">
            <v>13</v>
          </cell>
        </row>
        <row r="124">
          <cell r="A124">
            <v>15</v>
          </cell>
        </row>
        <row r="125">
          <cell r="A125">
            <v>21</v>
          </cell>
        </row>
        <row r="126">
          <cell r="A126">
            <v>41</v>
          </cell>
        </row>
        <row r="127">
          <cell r="A127">
            <v>25</v>
          </cell>
        </row>
        <row r="128">
          <cell r="A128">
            <v>22</v>
          </cell>
        </row>
        <row r="129">
          <cell r="A129">
            <v>24</v>
          </cell>
        </row>
        <row r="131">
          <cell r="A131">
            <v>28</v>
          </cell>
        </row>
        <row r="132">
          <cell r="A132">
            <v>37</v>
          </cell>
        </row>
        <row r="133">
          <cell r="A133">
            <v>38</v>
          </cell>
        </row>
        <row r="134">
          <cell r="A134">
            <v>40</v>
          </cell>
        </row>
        <row r="135">
          <cell r="A135">
            <v>42</v>
          </cell>
        </row>
        <row r="136">
          <cell r="A136">
            <v>43</v>
          </cell>
        </row>
        <row r="137">
          <cell r="A137">
            <v>25</v>
          </cell>
        </row>
        <row r="138">
          <cell r="A138">
            <v>39</v>
          </cell>
        </row>
        <row r="139">
          <cell r="A139">
            <v>22</v>
          </cell>
        </row>
        <row r="140">
          <cell r="A140">
            <v>23</v>
          </cell>
        </row>
        <row r="144">
          <cell r="A144">
            <v>1</v>
          </cell>
        </row>
        <row r="145">
          <cell r="A145">
            <v>2</v>
          </cell>
        </row>
        <row r="146">
          <cell r="A146">
            <v>3</v>
          </cell>
        </row>
        <row r="147">
          <cell r="A147">
            <v>5</v>
          </cell>
        </row>
        <row r="148">
          <cell r="A148">
            <v>6</v>
          </cell>
        </row>
        <row r="149">
          <cell r="A149">
            <v>7</v>
          </cell>
        </row>
        <row r="150">
          <cell r="A150">
            <v>8</v>
          </cell>
        </row>
        <row r="151">
          <cell r="A151">
            <v>9</v>
          </cell>
        </row>
        <row r="152">
          <cell r="A152">
            <v>17</v>
          </cell>
        </row>
        <row r="153">
          <cell r="A153">
            <v>43</v>
          </cell>
        </row>
        <row r="154">
          <cell r="A154">
            <v>44</v>
          </cell>
        </row>
        <row r="155">
          <cell r="A155">
            <v>22</v>
          </cell>
        </row>
        <row r="156">
          <cell r="A156">
            <v>24</v>
          </cell>
        </row>
        <row r="158">
          <cell r="A158">
            <v>28</v>
          </cell>
        </row>
        <row r="159">
          <cell r="A159">
            <v>37</v>
          </cell>
        </row>
        <row r="160">
          <cell r="A160">
            <v>25</v>
          </cell>
        </row>
        <row r="161">
          <cell r="A161">
            <v>38</v>
          </cell>
        </row>
        <row r="162">
          <cell r="A162">
            <v>40</v>
          </cell>
        </row>
        <row r="163">
          <cell r="A163">
            <v>42</v>
          </cell>
        </row>
        <row r="164">
          <cell r="A164">
            <v>43</v>
          </cell>
        </row>
        <row r="165">
          <cell r="A165">
            <v>39</v>
          </cell>
        </row>
        <row r="166">
          <cell r="A166">
            <v>22</v>
          </cell>
        </row>
        <row r="167">
          <cell r="A167">
            <v>23</v>
          </cell>
        </row>
        <row r="171">
          <cell r="A171">
            <v>10</v>
          </cell>
        </row>
        <row r="172">
          <cell r="A172">
            <v>11</v>
          </cell>
        </row>
        <row r="173">
          <cell r="A173">
            <v>12</v>
          </cell>
        </row>
        <row r="174">
          <cell r="A174">
            <v>13</v>
          </cell>
        </row>
        <row r="175">
          <cell r="A175">
            <v>16</v>
          </cell>
        </row>
        <row r="176">
          <cell r="A176">
            <v>18</v>
          </cell>
        </row>
        <row r="177">
          <cell r="A177">
            <v>41</v>
          </cell>
        </row>
        <row r="178">
          <cell r="A178">
            <v>25</v>
          </cell>
        </row>
        <row r="179">
          <cell r="A179">
            <v>22</v>
          </cell>
        </row>
        <row r="180">
          <cell r="A180">
            <v>24</v>
          </cell>
        </row>
        <row r="182">
          <cell r="A182">
            <v>28</v>
          </cell>
        </row>
        <row r="183">
          <cell r="A183">
            <v>37</v>
          </cell>
        </row>
        <row r="184">
          <cell r="A184">
            <v>38</v>
          </cell>
        </row>
        <row r="185">
          <cell r="A185">
            <v>40</v>
          </cell>
        </row>
        <row r="186">
          <cell r="A186">
            <v>42</v>
          </cell>
        </row>
        <row r="187">
          <cell r="A187">
            <v>43</v>
          </cell>
        </row>
        <row r="188">
          <cell r="A188">
            <v>25</v>
          </cell>
        </row>
        <row r="189">
          <cell r="A189">
            <v>39</v>
          </cell>
        </row>
        <row r="190">
          <cell r="A190">
            <v>45</v>
          </cell>
        </row>
        <row r="191">
          <cell r="A191">
            <v>22</v>
          </cell>
        </row>
        <row r="192">
          <cell r="A192">
            <v>23</v>
          </cell>
        </row>
        <row r="196">
          <cell r="A196">
            <v>10</v>
          </cell>
        </row>
        <row r="197">
          <cell r="A197">
            <v>11</v>
          </cell>
        </row>
        <row r="198">
          <cell r="A198">
            <v>12</v>
          </cell>
        </row>
        <row r="199">
          <cell r="A199">
            <v>13</v>
          </cell>
        </row>
        <row r="200">
          <cell r="A200">
            <v>15</v>
          </cell>
        </row>
        <row r="201">
          <cell r="A201">
            <v>21</v>
          </cell>
        </row>
        <row r="202">
          <cell r="A202">
            <v>41</v>
          </cell>
        </row>
        <row r="203">
          <cell r="A203">
            <v>25</v>
          </cell>
        </row>
        <row r="204">
          <cell r="A204">
            <v>22</v>
          </cell>
        </row>
        <row r="205">
          <cell r="A205">
            <v>24</v>
          </cell>
        </row>
        <row r="207">
          <cell r="A207">
            <v>28</v>
          </cell>
        </row>
        <row r="208">
          <cell r="A208">
            <v>37</v>
          </cell>
        </row>
        <row r="209">
          <cell r="A209">
            <v>38</v>
          </cell>
        </row>
        <row r="210">
          <cell r="A210">
            <v>40</v>
          </cell>
        </row>
        <row r="211">
          <cell r="A211">
            <v>42</v>
          </cell>
        </row>
        <row r="212">
          <cell r="A212">
            <v>43</v>
          </cell>
        </row>
        <row r="213">
          <cell r="A213">
            <v>25</v>
          </cell>
        </row>
        <row r="214">
          <cell r="A214">
            <v>39</v>
          </cell>
        </row>
        <row r="215">
          <cell r="A215">
            <v>22</v>
          </cell>
        </row>
        <row r="216">
          <cell r="A216">
            <v>23</v>
          </cell>
        </row>
        <row r="220">
          <cell r="A220">
            <v>10</v>
          </cell>
        </row>
        <row r="221">
          <cell r="A221">
            <v>11</v>
          </cell>
        </row>
        <row r="222">
          <cell r="A222">
            <v>12</v>
          </cell>
        </row>
        <row r="223">
          <cell r="A223">
            <v>13</v>
          </cell>
        </row>
        <row r="224">
          <cell r="A224">
            <v>14</v>
          </cell>
        </row>
        <row r="225">
          <cell r="A225">
            <v>20</v>
          </cell>
        </row>
        <row r="226">
          <cell r="A226">
            <v>41</v>
          </cell>
        </row>
        <row r="227">
          <cell r="A227">
            <v>25</v>
          </cell>
        </row>
        <row r="228">
          <cell r="A228">
            <v>22</v>
          </cell>
        </row>
        <row r="229">
          <cell r="A229">
            <v>24</v>
          </cell>
        </row>
        <row r="231">
          <cell r="A231">
            <v>28</v>
          </cell>
        </row>
        <row r="232">
          <cell r="A232">
            <v>37</v>
          </cell>
        </row>
        <row r="233">
          <cell r="A233">
            <v>38</v>
          </cell>
        </row>
        <row r="234">
          <cell r="A234">
            <v>40</v>
          </cell>
        </row>
        <row r="235">
          <cell r="A235">
            <v>42</v>
          </cell>
        </row>
        <row r="236">
          <cell r="A236">
            <v>43</v>
          </cell>
        </row>
        <row r="237">
          <cell r="A237">
            <v>25</v>
          </cell>
        </row>
        <row r="238">
          <cell r="A238">
            <v>39</v>
          </cell>
        </row>
        <row r="239">
          <cell r="A239">
            <v>22</v>
          </cell>
        </row>
        <row r="240">
          <cell r="A240">
            <v>23</v>
          </cell>
        </row>
        <row r="244">
          <cell r="A244">
            <v>10</v>
          </cell>
        </row>
        <row r="245">
          <cell r="A245">
            <v>11</v>
          </cell>
        </row>
        <row r="246">
          <cell r="A246">
            <v>12</v>
          </cell>
        </row>
        <row r="247">
          <cell r="A247">
            <v>13</v>
          </cell>
        </row>
        <row r="248">
          <cell r="A248">
            <v>15</v>
          </cell>
        </row>
        <row r="249">
          <cell r="A249">
            <v>21</v>
          </cell>
        </row>
        <row r="250">
          <cell r="A250">
            <v>41</v>
          </cell>
        </row>
        <row r="251">
          <cell r="A251">
            <v>25</v>
          </cell>
        </row>
        <row r="252">
          <cell r="A252">
            <v>22</v>
          </cell>
        </row>
        <row r="253">
          <cell r="A253">
            <v>24</v>
          </cell>
        </row>
        <row r="255">
          <cell r="A255">
            <v>28</v>
          </cell>
        </row>
        <row r="256">
          <cell r="A256">
            <v>37</v>
          </cell>
        </row>
        <row r="257">
          <cell r="A257">
            <v>38</v>
          </cell>
        </row>
        <row r="258">
          <cell r="A258">
            <v>40</v>
          </cell>
        </row>
        <row r="259">
          <cell r="A259">
            <v>42</v>
          </cell>
        </row>
        <row r="260">
          <cell r="A260">
            <v>43</v>
          </cell>
        </row>
        <row r="261">
          <cell r="A261">
            <v>25</v>
          </cell>
        </row>
        <row r="262">
          <cell r="A262">
            <v>39</v>
          </cell>
        </row>
        <row r="263">
          <cell r="A263">
            <v>22</v>
          </cell>
        </row>
        <row r="264">
          <cell r="A264">
            <v>23</v>
          </cell>
        </row>
        <row r="268">
          <cell r="A268">
            <v>1</v>
          </cell>
        </row>
        <row r="269">
          <cell r="A269">
            <v>2</v>
          </cell>
        </row>
        <row r="270">
          <cell r="A270">
            <v>3</v>
          </cell>
        </row>
        <row r="271">
          <cell r="A271">
            <v>5</v>
          </cell>
        </row>
        <row r="272">
          <cell r="A272">
            <v>6</v>
          </cell>
        </row>
        <row r="273">
          <cell r="A273">
            <v>7</v>
          </cell>
        </row>
        <row r="274">
          <cell r="A274">
            <v>8</v>
          </cell>
        </row>
        <row r="275">
          <cell r="A275">
            <v>9</v>
          </cell>
        </row>
        <row r="276">
          <cell r="A276">
            <v>17</v>
          </cell>
        </row>
        <row r="277">
          <cell r="A277">
            <v>43</v>
          </cell>
        </row>
        <row r="278">
          <cell r="A278">
            <v>44</v>
          </cell>
        </row>
        <row r="279">
          <cell r="A279">
            <v>22</v>
          </cell>
        </row>
        <row r="280">
          <cell r="A280">
            <v>24</v>
          </cell>
        </row>
        <row r="282">
          <cell r="A282">
            <v>28</v>
          </cell>
        </row>
        <row r="283">
          <cell r="A283">
            <v>37</v>
          </cell>
        </row>
        <row r="284">
          <cell r="A284">
            <v>25</v>
          </cell>
        </row>
        <row r="285">
          <cell r="A285">
            <v>38</v>
          </cell>
        </row>
        <row r="286">
          <cell r="A286">
            <v>40</v>
          </cell>
        </row>
        <row r="287">
          <cell r="A287">
            <v>42</v>
          </cell>
        </row>
        <row r="288">
          <cell r="A288">
            <v>43</v>
          </cell>
        </row>
        <row r="289">
          <cell r="A289">
            <v>39</v>
          </cell>
        </row>
        <row r="290">
          <cell r="A290">
            <v>22</v>
          </cell>
        </row>
        <row r="291">
          <cell r="A291">
            <v>23</v>
          </cell>
        </row>
        <row r="293">
          <cell r="A293">
            <v>37</v>
          </cell>
        </row>
        <row r="295">
          <cell r="A295">
            <v>1</v>
          </cell>
        </row>
        <row r="296">
          <cell r="A296">
            <v>2</v>
          </cell>
        </row>
        <row r="297">
          <cell r="A297">
            <v>3</v>
          </cell>
        </row>
        <row r="298">
          <cell r="A298">
            <v>5</v>
          </cell>
        </row>
        <row r="299">
          <cell r="A299">
            <v>6</v>
          </cell>
        </row>
        <row r="300">
          <cell r="A300">
            <v>7</v>
          </cell>
        </row>
        <row r="301">
          <cell r="A301">
            <v>8</v>
          </cell>
        </row>
        <row r="302">
          <cell r="A302">
            <v>9</v>
          </cell>
        </row>
        <row r="303">
          <cell r="A303">
            <v>17</v>
          </cell>
        </row>
        <row r="304">
          <cell r="A304">
            <v>43</v>
          </cell>
        </row>
        <row r="305">
          <cell r="A305">
            <v>44</v>
          </cell>
        </row>
        <row r="306">
          <cell r="A306">
            <v>22</v>
          </cell>
        </row>
        <row r="307">
          <cell r="A307">
            <v>24</v>
          </cell>
        </row>
        <row r="309">
          <cell r="A309">
            <v>37</v>
          </cell>
        </row>
        <row r="310">
          <cell r="A310">
            <v>25</v>
          </cell>
        </row>
        <row r="311">
          <cell r="A311">
            <v>38</v>
          </cell>
        </row>
        <row r="312">
          <cell r="A312">
            <v>40</v>
          </cell>
        </row>
        <row r="313">
          <cell r="A313">
            <v>42</v>
          </cell>
        </row>
        <row r="314">
          <cell r="A314">
            <v>43</v>
          </cell>
        </row>
        <row r="315">
          <cell r="A315">
            <v>39</v>
          </cell>
        </row>
        <row r="316">
          <cell r="A316">
            <v>22</v>
          </cell>
        </row>
        <row r="317">
          <cell r="A317">
            <v>23</v>
          </cell>
        </row>
        <row r="321">
          <cell r="A321">
            <v>10</v>
          </cell>
        </row>
        <row r="322">
          <cell r="A322">
            <v>11</v>
          </cell>
        </row>
        <row r="323">
          <cell r="A323">
            <v>12</v>
          </cell>
        </row>
        <row r="324">
          <cell r="A324">
            <v>13</v>
          </cell>
        </row>
        <row r="325">
          <cell r="A325">
            <v>14</v>
          </cell>
        </row>
        <row r="326">
          <cell r="A326">
            <v>20</v>
          </cell>
        </row>
        <row r="327">
          <cell r="A327">
            <v>41</v>
          </cell>
        </row>
        <row r="328">
          <cell r="A328">
            <v>25</v>
          </cell>
        </row>
        <row r="329">
          <cell r="A329">
            <v>22</v>
          </cell>
        </row>
        <row r="330">
          <cell r="A330">
            <v>24</v>
          </cell>
        </row>
        <row r="332">
          <cell r="A332">
            <v>28</v>
          </cell>
        </row>
        <row r="333">
          <cell r="A333">
            <v>37</v>
          </cell>
        </row>
        <row r="334">
          <cell r="A334">
            <v>38</v>
          </cell>
        </row>
        <row r="335">
          <cell r="A335">
            <v>40</v>
          </cell>
        </row>
        <row r="336">
          <cell r="A336">
            <v>42</v>
          </cell>
        </row>
        <row r="337">
          <cell r="A337">
            <v>43</v>
          </cell>
        </row>
        <row r="338">
          <cell r="A338">
            <v>25</v>
          </cell>
        </row>
        <row r="339">
          <cell r="A339">
            <v>39</v>
          </cell>
        </row>
        <row r="340">
          <cell r="A340">
            <v>22</v>
          </cell>
        </row>
        <row r="341">
          <cell r="A341">
            <v>23</v>
          </cell>
        </row>
        <row r="343">
          <cell r="A343">
            <v>22</v>
          </cell>
        </row>
        <row r="345">
          <cell r="A345">
            <v>10</v>
          </cell>
        </row>
        <row r="346">
          <cell r="A346">
            <v>11</v>
          </cell>
        </row>
        <row r="347">
          <cell r="A347">
            <v>12</v>
          </cell>
        </row>
        <row r="348">
          <cell r="A348">
            <v>13</v>
          </cell>
        </row>
        <row r="349">
          <cell r="A349">
            <v>14</v>
          </cell>
        </row>
        <row r="350">
          <cell r="A350">
            <v>20</v>
          </cell>
        </row>
        <row r="351">
          <cell r="A351">
            <v>41</v>
          </cell>
        </row>
        <row r="352">
          <cell r="A352">
            <v>25</v>
          </cell>
        </row>
        <row r="353">
          <cell r="A353">
            <v>22</v>
          </cell>
        </row>
        <row r="354">
          <cell r="A354">
            <v>24</v>
          </cell>
        </row>
        <row r="356">
          <cell r="A356">
            <v>28</v>
          </cell>
        </row>
        <row r="357">
          <cell r="A357">
            <v>37</v>
          </cell>
        </row>
        <row r="358">
          <cell r="A358">
            <v>38</v>
          </cell>
        </row>
        <row r="359">
          <cell r="A359">
            <v>40</v>
          </cell>
        </row>
        <row r="360">
          <cell r="A360">
            <v>42</v>
          </cell>
        </row>
        <row r="361">
          <cell r="A361">
            <v>43</v>
          </cell>
        </row>
        <row r="362">
          <cell r="A362">
            <v>25</v>
          </cell>
        </row>
        <row r="363">
          <cell r="A363">
            <v>39</v>
          </cell>
        </row>
        <row r="364">
          <cell r="A364">
            <v>22</v>
          </cell>
        </row>
        <row r="365">
          <cell r="A365">
            <v>23</v>
          </cell>
        </row>
        <row r="369">
          <cell r="A369">
            <v>10</v>
          </cell>
        </row>
        <row r="370">
          <cell r="A370">
            <v>11</v>
          </cell>
        </row>
        <row r="371">
          <cell r="A371">
            <v>12</v>
          </cell>
        </row>
        <row r="372">
          <cell r="A372">
            <v>13</v>
          </cell>
        </row>
        <row r="373">
          <cell r="A373">
            <v>14</v>
          </cell>
        </row>
        <row r="374">
          <cell r="A374">
            <v>20</v>
          </cell>
        </row>
        <row r="375">
          <cell r="A375">
            <v>41</v>
          </cell>
        </row>
        <row r="376">
          <cell r="A376">
            <v>25</v>
          </cell>
        </row>
        <row r="377">
          <cell r="A377">
            <v>22</v>
          </cell>
        </row>
        <row r="378">
          <cell r="A378">
            <v>24</v>
          </cell>
        </row>
        <row r="380">
          <cell r="A380">
            <v>28</v>
          </cell>
        </row>
        <row r="381">
          <cell r="A381">
            <v>37</v>
          </cell>
        </row>
        <row r="382">
          <cell r="A382">
            <v>25</v>
          </cell>
        </row>
        <row r="383">
          <cell r="A383">
            <v>38</v>
          </cell>
        </row>
        <row r="384">
          <cell r="A384">
            <v>40</v>
          </cell>
        </row>
        <row r="385">
          <cell r="A385">
            <v>42</v>
          </cell>
        </row>
        <row r="386">
          <cell r="A386">
            <v>43</v>
          </cell>
        </row>
        <row r="387">
          <cell r="A387">
            <v>39</v>
          </cell>
        </row>
        <row r="388">
          <cell r="A388">
            <v>22</v>
          </cell>
        </row>
        <row r="389">
          <cell r="A389">
            <v>23</v>
          </cell>
        </row>
        <row r="393">
          <cell r="A393">
            <v>10</v>
          </cell>
        </row>
        <row r="394">
          <cell r="A394">
            <v>11</v>
          </cell>
        </row>
        <row r="395">
          <cell r="A395">
            <v>12</v>
          </cell>
        </row>
        <row r="396">
          <cell r="A396">
            <v>13</v>
          </cell>
        </row>
        <row r="397">
          <cell r="A397">
            <v>15</v>
          </cell>
        </row>
        <row r="398">
          <cell r="A398">
            <v>21</v>
          </cell>
        </row>
        <row r="399">
          <cell r="A399">
            <v>41</v>
          </cell>
        </row>
        <row r="400">
          <cell r="A400">
            <v>25</v>
          </cell>
        </row>
        <row r="401">
          <cell r="A401">
            <v>22</v>
          </cell>
        </row>
        <row r="402">
          <cell r="A402">
            <v>24</v>
          </cell>
        </row>
        <row r="404">
          <cell r="A404">
            <v>28</v>
          </cell>
        </row>
        <row r="405">
          <cell r="A405">
            <v>37</v>
          </cell>
        </row>
        <row r="406">
          <cell r="A406">
            <v>25</v>
          </cell>
        </row>
        <row r="407">
          <cell r="A407">
            <v>38</v>
          </cell>
        </row>
        <row r="408">
          <cell r="A408">
            <v>40</v>
          </cell>
        </row>
        <row r="409">
          <cell r="A409">
            <v>42</v>
          </cell>
        </row>
        <row r="410">
          <cell r="A410">
            <v>43</v>
          </cell>
        </row>
        <row r="411">
          <cell r="A411">
            <v>39</v>
          </cell>
        </row>
        <row r="412">
          <cell r="A412">
            <v>22</v>
          </cell>
        </row>
        <row r="413">
          <cell r="A413">
            <v>23</v>
          </cell>
        </row>
        <row r="417">
          <cell r="A417">
            <v>1</v>
          </cell>
        </row>
        <row r="418">
          <cell r="A418">
            <v>2</v>
          </cell>
        </row>
        <row r="419">
          <cell r="A419">
            <v>3</v>
          </cell>
        </row>
        <row r="420">
          <cell r="A420">
            <v>5</v>
          </cell>
        </row>
        <row r="421">
          <cell r="A421">
            <v>6</v>
          </cell>
        </row>
        <row r="422">
          <cell r="A422">
            <v>7</v>
          </cell>
        </row>
        <row r="423">
          <cell r="A423">
            <v>8</v>
          </cell>
        </row>
        <row r="424">
          <cell r="A424">
            <v>9</v>
          </cell>
        </row>
        <row r="425">
          <cell r="A425">
            <v>17</v>
          </cell>
        </row>
        <row r="426">
          <cell r="A426">
            <v>43</v>
          </cell>
        </row>
        <row r="427">
          <cell r="A427">
            <v>44</v>
          </cell>
        </row>
        <row r="428">
          <cell r="A428">
            <v>22</v>
          </cell>
        </row>
        <row r="429">
          <cell r="A429">
            <v>24</v>
          </cell>
        </row>
        <row r="431">
          <cell r="A431">
            <v>28</v>
          </cell>
        </row>
        <row r="432">
          <cell r="A432">
            <v>37</v>
          </cell>
        </row>
        <row r="433">
          <cell r="A433">
            <v>25</v>
          </cell>
        </row>
        <row r="434">
          <cell r="A434">
            <v>38</v>
          </cell>
        </row>
        <row r="435">
          <cell r="A435">
            <v>40</v>
          </cell>
        </row>
        <row r="436">
          <cell r="A436">
            <v>42</v>
          </cell>
        </row>
        <row r="437">
          <cell r="A437">
            <v>43</v>
          </cell>
        </row>
        <row r="438">
          <cell r="A438">
            <v>39</v>
          </cell>
        </row>
        <row r="439">
          <cell r="A439">
            <v>22</v>
          </cell>
        </row>
        <row r="440">
          <cell r="A440">
            <v>23</v>
          </cell>
        </row>
        <row r="448">
          <cell r="A448">
            <v>1</v>
          </cell>
        </row>
        <row r="449">
          <cell r="A449">
            <v>2</v>
          </cell>
        </row>
        <row r="450">
          <cell r="A450">
            <v>3</v>
          </cell>
        </row>
        <row r="451">
          <cell r="A451">
            <v>5</v>
          </cell>
        </row>
        <row r="452">
          <cell r="A452">
            <v>6</v>
          </cell>
        </row>
        <row r="453">
          <cell r="A453">
            <v>7</v>
          </cell>
        </row>
        <row r="454">
          <cell r="A454">
            <v>8</v>
          </cell>
        </row>
        <row r="455">
          <cell r="A455">
            <v>9</v>
          </cell>
        </row>
        <row r="456">
          <cell r="A456">
            <v>17</v>
          </cell>
        </row>
        <row r="457">
          <cell r="A457">
            <v>43</v>
          </cell>
        </row>
        <row r="458">
          <cell r="A458">
            <v>44</v>
          </cell>
        </row>
        <row r="459">
          <cell r="A459">
            <v>22</v>
          </cell>
        </row>
        <row r="460">
          <cell r="A460">
            <v>24</v>
          </cell>
        </row>
        <row r="462">
          <cell r="A462">
            <v>28</v>
          </cell>
        </row>
        <row r="463">
          <cell r="A463">
            <v>37</v>
          </cell>
        </row>
        <row r="464">
          <cell r="A464">
            <v>25</v>
          </cell>
        </row>
        <row r="465">
          <cell r="A465">
            <v>38</v>
          </cell>
        </row>
        <row r="466">
          <cell r="A466">
            <v>40</v>
          </cell>
        </row>
        <row r="467">
          <cell r="A467">
            <v>42</v>
          </cell>
        </row>
        <row r="468">
          <cell r="A468">
            <v>43</v>
          </cell>
        </row>
        <row r="469">
          <cell r="A469">
            <v>39</v>
          </cell>
        </row>
        <row r="470">
          <cell r="A470">
            <v>45</v>
          </cell>
        </row>
        <row r="471">
          <cell r="A471">
            <v>22</v>
          </cell>
        </row>
        <row r="472">
          <cell r="A472">
            <v>23</v>
          </cell>
        </row>
        <row r="476">
          <cell r="A476">
            <v>10</v>
          </cell>
        </row>
        <row r="477">
          <cell r="A477">
            <v>11</v>
          </cell>
        </row>
        <row r="478">
          <cell r="A478">
            <v>12</v>
          </cell>
        </row>
        <row r="479">
          <cell r="A479">
            <v>13</v>
          </cell>
        </row>
        <row r="480">
          <cell r="A480">
            <v>15</v>
          </cell>
        </row>
        <row r="481">
          <cell r="A481">
            <v>21</v>
          </cell>
        </row>
        <row r="482">
          <cell r="A482">
            <v>41</v>
          </cell>
        </row>
        <row r="483">
          <cell r="A483">
            <v>25</v>
          </cell>
        </row>
        <row r="484">
          <cell r="A484">
            <v>22</v>
          </cell>
        </row>
        <row r="485">
          <cell r="A485">
            <v>24</v>
          </cell>
        </row>
        <row r="487">
          <cell r="A487">
            <v>28</v>
          </cell>
        </row>
        <row r="488">
          <cell r="A488">
            <v>37</v>
          </cell>
        </row>
        <row r="489">
          <cell r="A489">
            <v>38</v>
          </cell>
        </row>
        <row r="490">
          <cell r="A490">
            <v>40</v>
          </cell>
        </row>
        <row r="491">
          <cell r="A491">
            <v>42</v>
          </cell>
        </row>
        <row r="492">
          <cell r="A492">
            <v>43</v>
          </cell>
        </row>
        <row r="493">
          <cell r="A493">
            <v>25</v>
          </cell>
        </row>
        <row r="494">
          <cell r="A494">
            <v>39</v>
          </cell>
        </row>
        <row r="495">
          <cell r="A495">
            <v>22</v>
          </cell>
        </row>
        <row r="496">
          <cell r="A496">
            <v>23</v>
          </cell>
        </row>
        <row r="500">
          <cell r="A500">
            <v>10</v>
          </cell>
        </row>
        <row r="501">
          <cell r="A501">
            <v>11</v>
          </cell>
        </row>
        <row r="502">
          <cell r="A502">
            <v>12</v>
          </cell>
        </row>
        <row r="503">
          <cell r="A503">
            <v>13</v>
          </cell>
        </row>
        <row r="504">
          <cell r="A504">
            <v>15</v>
          </cell>
        </row>
        <row r="505">
          <cell r="A505">
            <v>21</v>
          </cell>
        </row>
        <row r="506">
          <cell r="A506">
            <v>41</v>
          </cell>
        </row>
        <row r="507">
          <cell r="A507">
            <v>25</v>
          </cell>
        </row>
        <row r="508">
          <cell r="A508">
            <v>22</v>
          </cell>
        </row>
        <row r="509">
          <cell r="A509">
            <v>24</v>
          </cell>
        </row>
        <row r="511">
          <cell r="A511">
            <v>28</v>
          </cell>
        </row>
        <row r="512">
          <cell r="A512">
            <v>37</v>
          </cell>
        </row>
        <row r="513">
          <cell r="A513">
            <v>38</v>
          </cell>
        </row>
        <row r="514">
          <cell r="A514">
            <v>40</v>
          </cell>
        </row>
        <row r="515">
          <cell r="A515">
            <v>42</v>
          </cell>
        </row>
        <row r="516">
          <cell r="A516">
            <v>43</v>
          </cell>
        </row>
        <row r="517">
          <cell r="A517">
            <v>25</v>
          </cell>
        </row>
        <row r="518">
          <cell r="A518">
            <v>39</v>
          </cell>
        </row>
        <row r="519">
          <cell r="A519">
            <v>22</v>
          </cell>
        </row>
        <row r="520">
          <cell r="A520">
            <v>23</v>
          </cell>
        </row>
        <row r="522">
          <cell r="A522">
            <v>25</v>
          </cell>
        </row>
        <row r="524">
          <cell r="A524">
            <v>10</v>
          </cell>
        </row>
        <row r="525">
          <cell r="A525">
            <v>11</v>
          </cell>
        </row>
        <row r="526">
          <cell r="A526">
            <v>12</v>
          </cell>
        </row>
        <row r="527">
          <cell r="A527">
            <v>13</v>
          </cell>
        </row>
        <row r="528">
          <cell r="A528">
            <v>15</v>
          </cell>
        </row>
        <row r="529">
          <cell r="A529">
            <v>21</v>
          </cell>
        </row>
        <row r="530">
          <cell r="A530">
            <v>41</v>
          </cell>
        </row>
        <row r="531">
          <cell r="A531">
            <v>25</v>
          </cell>
        </row>
        <row r="532">
          <cell r="A532">
            <v>22</v>
          </cell>
        </row>
        <row r="533">
          <cell r="A533">
            <v>24</v>
          </cell>
        </row>
        <row r="535">
          <cell r="A535">
            <v>28</v>
          </cell>
        </row>
        <row r="536">
          <cell r="A536">
            <v>37</v>
          </cell>
        </row>
        <row r="537">
          <cell r="A537">
            <v>38</v>
          </cell>
        </row>
        <row r="538">
          <cell r="A538">
            <v>40</v>
          </cell>
        </row>
        <row r="539">
          <cell r="A539">
            <v>42</v>
          </cell>
        </row>
        <row r="540">
          <cell r="A540">
            <v>43</v>
          </cell>
        </row>
        <row r="541">
          <cell r="A541">
            <v>25</v>
          </cell>
        </row>
        <row r="542">
          <cell r="A542">
            <v>39</v>
          </cell>
        </row>
        <row r="543">
          <cell r="A543">
            <v>22</v>
          </cell>
        </row>
        <row r="544">
          <cell r="A544">
            <v>23</v>
          </cell>
        </row>
        <row r="548">
          <cell r="A548">
            <v>10</v>
          </cell>
        </row>
        <row r="549">
          <cell r="A549">
            <v>11</v>
          </cell>
        </row>
        <row r="550">
          <cell r="A550">
            <v>12</v>
          </cell>
        </row>
        <row r="551">
          <cell r="A551">
            <v>13</v>
          </cell>
        </row>
        <row r="552">
          <cell r="A552">
            <v>15</v>
          </cell>
        </row>
        <row r="553">
          <cell r="A553">
            <v>21</v>
          </cell>
        </row>
        <row r="554">
          <cell r="A554">
            <v>41</v>
          </cell>
        </row>
        <row r="555">
          <cell r="A555">
            <v>25</v>
          </cell>
        </row>
        <row r="556">
          <cell r="A556">
            <v>22</v>
          </cell>
        </row>
        <row r="557">
          <cell r="A557">
            <v>24</v>
          </cell>
        </row>
        <row r="559">
          <cell r="A559">
            <v>28</v>
          </cell>
        </row>
        <row r="560">
          <cell r="A560">
            <v>37</v>
          </cell>
        </row>
        <row r="561">
          <cell r="A561">
            <v>38</v>
          </cell>
        </row>
        <row r="562">
          <cell r="A562">
            <v>40</v>
          </cell>
        </row>
        <row r="563">
          <cell r="A563">
            <v>42</v>
          </cell>
        </row>
        <row r="564">
          <cell r="A564">
            <v>43</v>
          </cell>
        </row>
        <row r="565">
          <cell r="A565">
            <v>25</v>
          </cell>
        </row>
        <row r="566">
          <cell r="A566">
            <v>39</v>
          </cell>
        </row>
        <row r="567">
          <cell r="A567">
            <v>22</v>
          </cell>
        </row>
        <row r="568">
          <cell r="A568">
            <v>23</v>
          </cell>
        </row>
        <row r="572">
          <cell r="A572">
            <v>1</v>
          </cell>
        </row>
        <row r="573">
          <cell r="A573">
            <v>2</v>
          </cell>
        </row>
        <row r="574">
          <cell r="A574">
            <v>3</v>
          </cell>
        </row>
        <row r="575">
          <cell r="A575">
            <v>5</v>
          </cell>
        </row>
        <row r="576">
          <cell r="A576">
            <v>6</v>
          </cell>
        </row>
        <row r="577">
          <cell r="A577">
            <v>7</v>
          </cell>
        </row>
        <row r="578">
          <cell r="A578">
            <v>8</v>
          </cell>
        </row>
        <row r="579">
          <cell r="A579">
            <v>9</v>
          </cell>
        </row>
        <row r="580">
          <cell r="A580">
            <v>17</v>
          </cell>
        </row>
        <row r="581">
          <cell r="A581">
            <v>43</v>
          </cell>
        </row>
        <row r="582">
          <cell r="A582">
            <v>44</v>
          </cell>
        </row>
        <row r="583">
          <cell r="A583">
            <v>22</v>
          </cell>
        </row>
        <row r="584">
          <cell r="A584">
            <v>24</v>
          </cell>
        </row>
        <row r="586">
          <cell r="A586">
            <v>28</v>
          </cell>
        </row>
        <row r="587">
          <cell r="A587">
            <v>26</v>
          </cell>
        </row>
        <row r="588">
          <cell r="A588">
            <v>37</v>
          </cell>
        </row>
        <row r="589">
          <cell r="A589">
            <v>25</v>
          </cell>
        </row>
        <row r="590">
          <cell r="A590">
            <v>38</v>
          </cell>
        </row>
        <row r="591">
          <cell r="A591">
            <v>40</v>
          </cell>
        </row>
        <row r="592">
          <cell r="A592">
            <v>42</v>
          </cell>
        </row>
        <row r="593">
          <cell r="A593">
            <v>43</v>
          </cell>
        </row>
        <row r="594">
          <cell r="A594">
            <v>39</v>
          </cell>
        </row>
        <row r="595">
          <cell r="A595">
            <v>45</v>
          </cell>
        </row>
        <row r="596">
          <cell r="A596">
            <v>22</v>
          </cell>
        </row>
        <row r="597">
          <cell r="A597">
            <v>23</v>
          </cell>
        </row>
        <row r="601">
          <cell r="A601">
            <v>10</v>
          </cell>
        </row>
        <row r="602">
          <cell r="A602">
            <v>11</v>
          </cell>
        </row>
        <row r="603">
          <cell r="A603">
            <v>12</v>
          </cell>
        </row>
        <row r="604">
          <cell r="A604">
            <v>13</v>
          </cell>
        </row>
        <row r="605">
          <cell r="A605">
            <v>14</v>
          </cell>
        </row>
        <row r="606">
          <cell r="A606">
            <v>20</v>
          </cell>
        </row>
        <row r="607">
          <cell r="A607">
            <v>41</v>
          </cell>
        </row>
        <row r="608">
          <cell r="A608">
            <v>25</v>
          </cell>
        </row>
        <row r="609">
          <cell r="A609">
            <v>22</v>
          </cell>
        </row>
        <row r="610">
          <cell r="A610">
            <v>24</v>
          </cell>
        </row>
        <row r="612">
          <cell r="A612">
            <v>28</v>
          </cell>
        </row>
        <row r="613">
          <cell r="A613">
            <v>37</v>
          </cell>
        </row>
        <row r="614">
          <cell r="A614">
            <v>38</v>
          </cell>
        </row>
        <row r="615">
          <cell r="A615">
            <v>40</v>
          </cell>
        </row>
        <row r="616">
          <cell r="A616">
            <v>42</v>
          </cell>
        </row>
        <row r="617">
          <cell r="A617">
            <v>43</v>
          </cell>
        </row>
        <row r="618">
          <cell r="A618">
            <v>25</v>
          </cell>
        </row>
        <row r="619">
          <cell r="A619">
            <v>39</v>
          </cell>
        </row>
        <row r="620">
          <cell r="A620">
            <v>22</v>
          </cell>
        </row>
        <row r="621">
          <cell r="A621">
            <v>23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"/>
      <sheetName val="CVC"/>
      <sheetName val="TVL"/>
      <sheetName val="ptdg"/>
      <sheetName val="TH"/>
      <sheetName val="KSTK"/>
      <sheetName val="KLNT"/>
      <sheetName val="Sheet2"/>
      <sheetName val="trabang"/>
      <sheetName val="Dg Dchat"/>
      <sheetName val="Dg Dhinh"/>
      <sheetName val="TVLIEU"/>
      <sheetName val="GTXL"/>
      <sheetName val="Bao gia"/>
      <sheetName val="Trabang-TPhuoc"/>
      <sheetName val="00000000"/>
      <sheetName val="XXXXXXXX"/>
      <sheetName val="XXXXXXX0"/>
      <sheetName val="XXXXXXX1"/>
      <sheetName val="XXXXXXX2"/>
      <sheetName val="XL4Poppy"/>
      <sheetName val="Nghiem thu"/>
      <sheetName val="KS duong"/>
      <sheetName val="Sheet13"/>
      <sheetName val="DTDD"/>
      <sheetName val="DTCD"/>
      <sheetName val="DTDD2003"/>
      <sheetName val="Vayvon"/>
      <sheetName val="Sheet5"/>
      <sheetName val="Sheet4"/>
      <sheetName val="Sheet1"/>
      <sheetName val="Tdien"/>
      <sheetName val="DTSON ADB3-N2"/>
      <sheetName val="Sheet12"/>
      <sheetName val="Sheet11"/>
      <sheetName val="Sheet10"/>
      <sheetName val="Sheet9"/>
      <sheetName val="Sheet7"/>
      <sheetName val="BangketienvayNHS"/>
      <sheetName val="Sheet15"/>
      <sheetName val="Sheet3"/>
      <sheetName val="XL4Test5"/>
      <sheetName val="Congty"/>
      <sheetName val="VPPN"/>
      <sheetName val="XN74"/>
      <sheetName val="XN54"/>
      <sheetName val="XN33"/>
      <sheetName val="NK96"/>
      <sheetName val="Sheet6"/>
      <sheetName val="tong hop"/>
      <sheetName val="phan tich DG"/>
      <sheetName val="gia vat lieu"/>
      <sheetName val="gia xe may"/>
      <sheetName val="gia nhan cong"/>
      <sheetName val="Du_toan"/>
      <sheetName val="NCVL"/>
      <sheetName val="Duoi_phu_phi"/>
      <sheetName val="Thong_ke_thanh_toan_VL"/>
      <sheetName val="Thong_ke_thanh_toan_VL (2)"/>
      <sheetName val="NXT T.bi"/>
      <sheetName val="BC NXT phone"/>
      <sheetName val="KHAI THUE"/>
      <sheetName val="BC TH SD HOA DON"/>
      <sheetName val="Mua vào HD TT"/>
      <sheetName val="Mua vao 5%"/>
      <sheetName val="BK MUA VAO 10%"/>
      <sheetName val="BK BAN RA"/>
      <sheetName val="Thuc thanh"/>
      <sheetName val="THCT"/>
      <sheetName val="TT04"/>
      <sheetName val=" quy I-2005"/>
      <sheetName val="Quy 2- 2005 "/>
      <sheetName val="Quy III- 2005 "/>
      <sheetName val="Quy 4- 2005"/>
      <sheetName val="VL"/>
      <sheetName val="dtct cong"/>
      <sheetName val="Names"/>
      <sheetName val="TSO_CHUNG"/>
      <sheetName val="gvl"/>
      <sheetName val="Tai khoan"/>
      <sheetName val="Trabang-ၔPhuoc"/>
      <sheetName val="SUMMARY"/>
      <sheetName val="DG"/>
      <sheetName val="JS duong"/>
      <sheetName val="Bao gêa"/>
      <sheetName val="35KV gia mo"/>
      <sheetName val="0,4KV -TBA1"/>
      <sheetName val="0,4KV - TBA2"/>
      <sheetName val="TBA"/>
      <sheetName val="Sheet8"/>
      <sheetName val="3.1.1"/>
      <sheetName val="3.1.4"/>
      <sheetName val="2.5.1"/>
      <sheetName val="4.1.1"/>
      <sheetName val="4.3.2"/>
      <sheetName val="2.3.3"/>
      <sheetName val="5.3.1"/>
      <sheetName val="2.4.3"/>
      <sheetName val="tra-vat-lieu"/>
      <sheetName val="Trabang-?Phuoc"/>
      <sheetName val="TH-XL"/>
      <sheetName val="PT_VT"/>
      <sheetName val="dongia"/>
      <sheetName val="BILL No.22"/>
      <sheetName val="DGduong"/>
      <sheetName val="_x0013_heet13"/>
      <sheetName val="Shaet12"/>
      <sheetName val="DATA"/>
      <sheetName val="TKKT-Giapba"/>
      <sheetName val=""/>
      <sheetName val="She%t13"/>
      <sheetName val="KL THUC TE"/>
      <sheetName val="hat_VN"/>
      <sheetName val="S(eet12"/>
      <sheetName val="S(eet3"/>
      <sheetName val="VP@N"/>
      <sheetName val="Gia thanh"/>
      <sheetName val="CPK"/>
      <sheetName val="Section"/>
      <sheetName val="atgt"/>
      <sheetName val="3;ËV gia mo"/>
      <sheetName val="BK QT BIEN LAI"/>
      <sheetName val="BK PHU LUC B"/>
      <sheetName val="Chart1"/>
      <sheetName val="BK PHU LUC B (2)"/>
      <sheetName val="BK PHU LUC B (3)"/>
      <sheetName val="BK PHU LUC B (4)"/>
      <sheetName val="BK PHU LUC BCHD (3)"/>
      <sheetName val="BK PHU LUC BCHD (4)"/>
      <sheetName val="BK PHU LUC C (2)"/>
      <sheetName val="BK PHUC LUC D HD"/>
      <sheetName val="BK PHUC LUC D 3 (2)"/>
      <sheetName val="BK PHUC LUC D CHD(3)"/>
      <sheetName val="BK PHUC LUC D CHD(4)"/>
      <sheetName val="10000000"/>
      <sheetName val="[TKKT-Giapba.塅䕃⹌塅ECVL"/>
      <sheetName val="Trabang-_Phuoc"/>
      <sheetName val="_TKKT-Giapba.塅䕃⹌塅ECVL"/>
      <sheetName val="_x0000__x0002__x0000__x0009__x0000_憨ܿ놀ܼ_x0000__x0000_뉀ܼ_x0002__x0000__x0000__x0000_Ԁܿ돀ܼ_x0000__x0000_뒀ܼ_x0002__x0000__x0000__x0000__x0000__x0000_"/>
      <sheetName val="CHITIET VL-NC"/>
      <sheetName val="dongiachitiet"/>
      <sheetName val="4"/>
      <sheetName val="TH_XL"/>
      <sheetName val="Gia vat tu"/>
      <sheetName val="KHAI DHUE"/>
      <sheetName val="Duoi_phu_phm"/>
      <sheetName val="XXX_x0018_XXXX"/>
      <sheetName val="Sh%et15"/>
      <sheetName val="_x0018_XXXXXX1"/>
      <sheetName val="TS"/>
      <sheetName val="0Ù\_x0004_(_x0000__x0000__x0000_¦X'_x0000_"/>
      <sheetName val="0Ù__x0004_("/>
      <sheetName val="[TKKT-Giapba.????ECVL"/>
      <sheetName val="chitiet"/>
      <sheetName val="Tra_bang"/>
      <sheetName val="TDTKP1"/>
      <sheetName val="CHITIET VL-NC-TT -1p"/>
      <sheetName val="BUGIA_VT"/>
      <sheetName val="Chi tiet"/>
      <sheetName val="KKKKKKKK"/>
      <sheetName val="_x0000__x0002__x0000_ _x0000_憨ܿ놀ܼ_x0000__x0000_뉀ܼ_x0002__x0000__x0000__x0000_Ԁܿ돀ܼ_x0000__x0000_뒀ܼ_x0002__x0000__x0000__x0000__x0000__x0000_"/>
      <sheetName val="Mua v�o HD TT"/>
      <sheetName val="Bao g�a"/>
      <sheetName val="Xh!XXXX0"/>
      <sheetName val="Dg_Dchat"/>
      <sheetName val="Dg_Dhinh"/>
      <sheetName val="Bao_gia"/>
      <sheetName val="Nghiem_thu"/>
      <sheetName val="KS_duong"/>
      <sheetName val="DTSON_ADB3-N2"/>
      <sheetName val="tong_hop"/>
      <sheetName val="phan_tich_DG"/>
      <sheetName val="gia_vat_lieu"/>
      <sheetName val="gia_xe_may"/>
      <sheetName val="gia_nhan_cong"/>
      <sheetName val="Thong_ke_thanh_toan_VL_(2)"/>
      <sheetName val="NXT_T_bi"/>
      <sheetName val="BC_NXT_phone"/>
      <sheetName val="KHAI_THUE"/>
      <sheetName val="BC_TH_SD_HOA_DON"/>
      <sheetName val="Mua_vào_HD_TT"/>
      <sheetName val="Mua_vao_5%"/>
      <sheetName val="BK_MUA_VAO_10%"/>
      <sheetName val="BK_BAN_RA"/>
      <sheetName val="Thuc_thanh"/>
      <sheetName val="JS_duong"/>
      <sheetName val="Bao_gêa"/>
      <sheetName val="dtct_cong"/>
      <sheetName val="_quy_I-2005"/>
      <sheetName val="Quy_2-_2005_"/>
      <sheetName val="Quy_III-_2005_"/>
      <sheetName val="Quy_4-_2005"/>
      <sheetName val="Tai_khoan"/>
      <sheetName val="BILL_No_22"/>
      <sheetName val="35KV_gia_mo"/>
      <sheetName val="0,4KV_-TBA1"/>
      <sheetName val="0,4KV_-_TBA2"/>
      <sheetName val="Gia_thanh"/>
      <sheetName val="3_1_1"/>
      <sheetName val="3_1_4"/>
      <sheetName val="2_5_1"/>
      <sheetName val="4_1_1"/>
      <sheetName val="4_3_2"/>
      <sheetName val="2_3_3"/>
      <sheetName val="5_3_1"/>
      <sheetName val="2_4_3"/>
      <sheetName val="heet13"/>
      <sheetName val="KL_THUC_TE"/>
      <sheetName val="BK_QT_BIEN_LAI"/>
      <sheetName val="BK_PHU_LUC_B"/>
      <sheetName val="BK_PHU_LUC_B_(2)"/>
      <sheetName val="BK_PHU_LUC_B_(3)"/>
      <sheetName val="BK_PHU_LUC_B_(4)"/>
      <sheetName val="BK_PHU_LUC_BCHD_(3)"/>
      <sheetName val="BK_PHU_LUC_BCHD_(4)"/>
      <sheetName val="BK_PHU_LUC_C_(2)"/>
      <sheetName val="BK_PHUC_LUC_D_HD"/>
      <sheetName val="BK_PHUC_LUC_D_3_(2)"/>
      <sheetName val="BK_PHUC_LUC_D_CHD(3)"/>
      <sheetName val="BK_PHUC_LUC_D_CHD(4)"/>
      <sheetName val="3;ËV_gia_mo"/>
      <sheetName val="CHITIET_VL-NC"/>
      <sheetName val="?_x0002_?_x0009_?憨ܿ놀ܼ??뉀ܼ_x0002_???Ԁܿ돀ܼ??뒀ܼ_x0002_?????"/>
      <sheetName val="?_x0002_? ?憨ܿ놀ܼ??뉀ܼ_x0002_???Ԁܿ돀ܼ??뒀ܼ_x0002_?????"/>
      <sheetName val="PTVT (MAU)"/>
      <sheetName val="[TKKT-Giapba.xls][TKKT-Giapba.x"/>
      <sheetName val="Tong_DT"/>
      <sheetName val="Mua v?o HD TT"/>
      <sheetName val="Bao g?a"/>
      <sheetName val="_TKKT-Giapba.____ECVL"/>
      <sheetName val="0Ù\_x0004_("/>
      <sheetName val="[TKKT-Giapba_塅䕃⹌塅ECVL"/>
      <sheetName val="KHAI_DHUE"/>
      <sheetName val="Dg_Dchat1"/>
      <sheetName val="Dg_Dhinh1"/>
      <sheetName val="Bao_gia1"/>
      <sheetName val="Nghiem_thu1"/>
      <sheetName val="KS_duong1"/>
      <sheetName val="DTSON_ADB3-N21"/>
      <sheetName val="tong_hop1"/>
      <sheetName val="phan_tich_DG1"/>
      <sheetName val="gia_vat_lieu1"/>
      <sheetName val="gia_xe_may1"/>
      <sheetName val="gia_nhan_cong1"/>
      <sheetName val="Thong_ke_thanh_toan_VL_(2)1"/>
      <sheetName val="NXT_T_bi1"/>
      <sheetName val="BC_NXT_phone1"/>
      <sheetName val="KHAI_THUE1"/>
      <sheetName val="BC_TH_SD_HOA_DON1"/>
      <sheetName val="Mua_vào_HD_TT1"/>
      <sheetName val="Mua_vao_5%1"/>
      <sheetName val="BK_MUA_VAO_10%1"/>
      <sheetName val="BK_BAN_RA1"/>
      <sheetName val="Thuc_thanh1"/>
      <sheetName val="_quy_I-20051"/>
      <sheetName val="Quy_2-_2005_1"/>
      <sheetName val="Quy_III-_2005_1"/>
      <sheetName val="Quy_4-_20051"/>
      <sheetName val="dtct_cong1"/>
      <sheetName val="Tai_khoan1"/>
      <sheetName val="JS_duong1"/>
      <sheetName val="35KV_gia_mo1"/>
      <sheetName val="0,4KV_-TBA11"/>
      <sheetName val="0,4KV_-_TBA21"/>
      <sheetName val="Bao_gêa1"/>
      <sheetName val="3_1_11"/>
      <sheetName val="3_1_41"/>
      <sheetName val="2_5_11"/>
      <sheetName val="4_1_11"/>
      <sheetName val="4_3_21"/>
      <sheetName val="2_3_31"/>
      <sheetName val="5_3_11"/>
      <sheetName val="2_4_31"/>
      <sheetName val="BILL_No_221"/>
      <sheetName val="Gia_thanh1"/>
      <sheetName val="KL_THUC_TE1"/>
      <sheetName val="3;ËV_gia_mo1"/>
      <sheetName val="[TKKT-Giapba_塅䕃⹌塅ECVL1"/>
      <sheetName val="BK_QT_BIEN_LAI1"/>
      <sheetName val="BK_PHU_LUC_B1"/>
      <sheetName val="BK_PHU_LUC_B_(2)1"/>
      <sheetName val="BK_PHU_LUC_B_(3)1"/>
      <sheetName val="BK_PHU_LUC_B_(4)1"/>
      <sheetName val="BK_PHU_LUC_BCHD_(3)1"/>
      <sheetName val="BK_PHU_LUC_BCHD_(4)1"/>
      <sheetName val="BK_PHU_LUC_C_(2)1"/>
      <sheetName val="BK_PHUC_LUC_D_HD1"/>
      <sheetName val="BK_PHUC_LUC_D_3_(2)1"/>
      <sheetName val="BK_PHUC_LUC_D_CHD(3)1"/>
      <sheetName val="BK_PHUC_LUC_D_CHD(4)1"/>
      <sheetName val="KHAI_DHUE1"/>
      <sheetName val="Dg_Dchat2"/>
      <sheetName val="Dg_Dhinh2"/>
      <sheetName val="Bao_gia2"/>
      <sheetName val="Nghiem_thu2"/>
      <sheetName val="KS_duong2"/>
      <sheetName val="DTSON_ADB3-N22"/>
      <sheetName val="tong_hop2"/>
      <sheetName val="phan_tich_DG2"/>
      <sheetName val="gia_vat_lieu2"/>
      <sheetName val="gia_xe_may2"/>
      <sheetName val="gia_nhan_cong2"/>
      <sheetName val="Thong_ke_thanh_toan_VL_(2)2"/>
      <sheetName val="NXT_T_bi2"/>
      <sheetName val="BC_NXT_phone2"/>
      <sheetName val="KHAI_THUE2"/>
      <sheetName val="BC_TH_SD_HOA_DON2"/>
      <sheetName val="Mua_vào_HD_TT2"/>
      <sheetName val="Mua_vao_5%2"/>
      <sheetName val="BK_MUA_VAO_10%2"/>
      <sheetName val="BK_BAN_RA2"/>
      <sheetName val="Thuc_thanh2"/>
      <sheetName val="_quy_I-20052"/>
      <sheetName val="Quy_2-_2005_2"/>
      <sheetName val="Quy_III-_2005_2"/>
      <sheetName val="Quy_4-_20052"/>
      <sheetName val="dtct_cong2"/>
      <sheetName val="Tai_khoan2"/>
      <sheetName val="JS_duong2"/>
      <sheetName val="35KV_gia_mo2"/>
      <sheetName val="0,4KV_-TBA12"/>
      <sheetName val="0,4KV_-_TBA22"/>
      <sheetName val="Bao_gêa2"/>
      <sheetName val="3_1_12"/>
      <sheetName val="3_1_42"/>
      <sheetName val="2_5_12"/>
      <sheetName val="4_1_12"/>
      <sheetName val="4_3_22"/>
      <sheetName val="2_3_32"/>
      <sheetName val="5_3_12"/>
      <sheetName val="2_4_32"/>
      <sheetName val="BILL_No_222"/>
      <sheetName val="Gia_thanh2"/>
      <sheetName val="KL_THUC_TE2"/>
      <sheetName val="3;ËV_gia_mo2"/>
      <sheetName val="[TKKT-Giapba_塅䕃⹌塅ECVL2"/>
      <sheetName val="BK_QT_BIEN_LAI2"/>
      <sheetName val="BK_PHU_LUC_B2"/>
      <sheetName val="BK_PHU_LUC_B_(2)2"/>
      <sheetName val="BK_PHU_LUC_B_(3)2"/>
      <sheetName val="BK_PHU_LUC_B_(4)2"/>
      <sheetName val="BK_PHU_LUC_BCHD_(3)2"/>
      <sheetName val="BK_PHU_LUC_BCHD_(4)2"/>
      <sheetName val="BK_PHU_LUC_C_(2)2"/>
      <sheetName val="BK_PHUC_LUC_D_HD2"/>
      <sheetName val="BK_PHUC_LUC_D_3_(2)2"/>
      <sheetName val="BK_PHUC_LUC_D_CHD(3)2"/>
      <sheetName val="BK_PHUC_LUC_D_CHD(4)2"/>
      <sheetName val="KHAI_DHUE2"/>
      <sheetName val="Dg_Dchat3"/>
      <sheetName val="Dg_Dhinh3"/>
      <sheetName val="Bao_gia3"/>
      <sheetName val="Nghiem_thu3"/>
      <sheetName val="KS_duong3"/>
      <sheetName val="DTSON_ADB3-N23"/>
      <sheetName val="tong_hop3"/>
      <sheetName val="phan_tich_DG3"/>
      <sheetName val="gia_vat_lieu3"/>
      <sheetName val="gia_xe_may3"/>
      <sheetName val="gia_nhan_cong3"/>
      <sheetName val="Thong_ke_thanh_toan_VL_(2)3"/>
      <sheetName val="NXT_T_bi3"/>
      <sheetName val="BC_NXT_phone3"/>
      <sheetName val="KHAI_THUE3"/>
      <sheetName val="BC_TH_SD_HOA_DON3"/>
      <sheetName val="Mua_vào_HD_TT3"/>
      <sheetName val="Mua_vao_5%3"/>
      <sheetName val="BK_MUA_VAO_10%3"/>
      <sheetName val="BK_BAN_RA3"/>
      <sheetName val="Thuc_thanh3"/>
      <sheetName val="_quy_I-20053"/>
      <sheetName val="Quy_2-_2005_3"/>
      <sheetName val="Quy_III-_2005_3"/>
      <sheetName val="Quy_4-_20053"/>
      <sheetName val="dtct_cong3"/>
      <sheetName val="Tai_khoan3"/>
      <sheetName val="JS_duong3"/>
      <sheetName val="35KV_gia_mo3"/>
      <sheetName val="0,4KV_-TBA13"/>
      <sheetName val="0,4KV_-_TBA23"/>
      <sheetName val="Bao_gêa3"/>
      <sheetName val="3_1_13"/>
      <sheetName val="3_1_43"/>
      <sheetName val="2_5_13"/>
      <sheetName val="4_1_13"/>
      <sheetName val="4_3_23"/>
      <sheetName val="2_3_33"/>
      <sheetName val="5_3_13"/>
      <sheetName val="2_4_33"/>
      <sheetName val="BILL_No_223"/>
      <sheetName val="Gia_thanh3"/>
      <sheetName val="KL_THUC_TE3"/>
      <sheetName val="3;ËV_gia_mo3"/>
      <sheetName val="[TKKT-Giapba_塅䕃⹌塅ECVL3"/>
      <sheetName val="BK_QT_BIEN_LAI3"/>
      <sheetName val="BK_PHU_LUC_B3"/>
      <sheetName val="BK_PHU_LUC_B_(2)3"/>
      <sheetName val="BK_PHU_LUC_B_(3)3"/>
      <sheetName val="BK_PHU_LUC_B_(4)3"/>
      <sheetName val="BK_PHU_LUC_BCHD_(3)3"/>
      <sheetName val="BK_PHU_LUC_BCHD_(4)3"/>
      <sheetName val="BK_PHU_LUC_C_(2)3"/>
      <sheetName val="BK_PHUC_LUC_D_HD3"/>
      <sheetName val="BK_PHUC_LUC_D_3_(2)3"/>
      <sheetName val="BK_PHUC_LUC_D_CHD(3)3"/>
      <sheetName val="BK_PHUC_LUC_D_CHD(4)3"/>
      <sheetName val="KHAI_DHUE3"/>
      <sheetName val="7 THAI NGUYEN"/>
      <sheetName val="ٺ_x0001_000000"/>
      <sheetName val="TH-XLap"/>
      <sheetName val="TONGKE3p"/>
      <sheetName val="__x0002___x0009__憨ܿ놀ܼ__뉀ܼ_x0002____Ԁܿ돀ܼ__뒀ܼ_x0002______"/>
      <sheetName val="__x0002__ _憨ܿ놀ܼ__뉀ܼ_x0002____Ԁܿ돀ܼ__뒀ܼ_x0002______"/>
      <sheetName val="_TKKT-Giapba.????ECVL"/>
      <sheetName val="_x0000__x0002__x0000__x0009__x0000_????_x0000__x0000_??_x0002__x0000__x0000__x0000_????_x0000__x0000_??_x0002__x0000__x0000__x0000__x0000__x0000_"/>
      <sheetName val="[TKKT-Giapba.xls]0Ù\_x0004_(_x0000__x0000__x0000_¦X'_x0000_"/>
      <sheetName val="_x005f_x0013_heet13"/>
      <sheetName val="塅䕃⹌塅"/>
      <sheetName val="VANKHUON"/>
      <sheetName val="DTCT-tuyen chinh"/>
      <sheetName val="TTHBCMT"/>
      <sheetName val="SQ111"/>
      <sheetName val="XXX_x005f_x0018_XXXX"/>
      <sheetName val="_x005f_x0018_XXXXXX1"/>
      <sheetName val="_x005f_x005f_x005f_x0013_heet13"/>
      <sheetName val="XXX_x005f_x005f_x005f_x0018_XXXX"/>
      <sheetName val="_x005f_x005f_x005f_x0018_XXXXXX1"/>
      <sheetName val="_x005f_x005f_x005f_x005f_x005f_x005f_x005f_x0013_heet13"/>
      <sheetName val="XXX_x005f_x005f_x005f_x005f_x005f_x005f_x005f_x0018_XXX"/>
      <sheetName val="_x005f_x005f_x005f_x005f_x005f_x005f_x005f_x0018_XXXXXX"/>
      <sheetName val="Mua v_o HD TT"/>
      <sheetName val="Bao g_a"/>
      <sheetName val="VL,NC"/>
      <sheetName val="XXXXXXX"/>
      <sheetName val="XXXXXX1"/>
      <sheetName val="_TKKT-Giapba_塅䕃⹌塅ECVL"/>
      <sheetName val="Chi_tiet"/>
      <sheetName val="0Ù\_x0004_(???¦X'?"/>
      <sheetName val="_x0002__x0000_ 憨ܿ놀ܼ_x0000_뉀ܼ_x0002__x0000_Ԁܿ돀ܼ_x0000_뒀ܼ_x0002__x0000_밀䂏_x0000_뛀ܼ_x0001__x0000_䤤⒒剉"/>
      <sheetName val="_TKKT-Giapba.xls__TKKT-Giapba.x"/>
      <sheetName val="_TKKT-Giapba.xls_0Ù__x0004_("/>
      <sheetName val="0Ù__x0004_(___¦X'_"/>
      <sheetName val="[TKKT-Giapba.xls]0Ù\_x0004_(???¦X'?"/>
      <sheetName val="______________________________2"/>
      <sheetName val="_x0000__x0002__x0000_ _x0000_????_x0000__x0000_??_x0002__x0000__x0000__x0000_????_x0000__x0000_??_x0002__x0000__x0000__x0000__x0000__x0000_"/>
      <sheetName val="Input"/>
    </sheetNames>
    <sheetDataSet>
      <sheetData sheetId="0" refreshError="1">
        <row r="7">
          <cell r="A7" t="str">
            <v>§M</v>
          </cell>
        </row>
        <row r="8">
          <cell r="A8">
            <v>41</v>
          </cell>
        </row>
        <row r="9">
          <cell r="A9">
            <v>42</v>
          </cell>
        </row>
        <row r="10">
          <cell r="A10">
            <v>43</v>
          </cell>
        </row>
        <row r="11">
          <cell r="A11">
            <v>44</v>
          </cell>
        </row>
        <row r="12">
          <cell r="A12">
            <v>45</v>
          </cell>
        </row>
        <row r="13">
          <cell r="A13">
            <v>46</v>
          </cell>
        </row>
        <row r="14">
          <cell r="A14">
            <v>47</v>
          </cell>
        </row>
        <row r="15">
          <cell r="A15">
            <v>48</v>
          </cell>
        </row>
        <row r="16">
          <cell r="A16">
            <v>49</v>
          </cell>
        </row>
        <row r="17">
          <cell r="A17">
            <v>50</v>
          </cell>
        </row>
        <row r="18">
          <cell r="A18">
            <v>51</v>
          </cell>
        </row>
        <row r="19">
          <cell r="A19">
            <v>52</v>
          </cell>
        </row>
        <row r="20">
          <cell r="A20">
            <v>56</v>
          </cell>
        </row>
        <row r="21">
          <cell r="A21">
            <v>57</v>
          </cell>
        </row>
        <row r="22">
          <cell r="A22">
            <v>58</v>
          </cell>
        </row>
        <row r="23">
          <cell r="A23">
            <v>72</v>
          </cell>
        </row>
        <row r="24">
          <cell r="A24">
            <v>71</v>
          </cell>
        </row>
        <row r="25">
          <cell r="A25">
            <v>73</v>
          </cell>
        </row>
        <row r="26">
          <cell r="A26">
            <v>134</v>
          </cell>
        </row>
        <row r="27">
          <cell r="A27">
            <v>90</v>
          </cell>
        </row>
        <row r="28">
          <cell r="A28">
            <v>37</v>
          </cell>
        </row>
        <row r="29">
          <cell r="A29">
            <v>3</v>
          </cell>
        </row>
        <row r="30">
          <cell r="A30">
            <v>129</v>
          </cell>
        </row>
        <row r="31">
          <cell r="A31">
            <v>84</v>
          </cell>
        </row>
        <row r="32">
          <cell r="A32">
            <v>75</v>
          </cell>
        </row>
        <row r="33">
          <cell r="A33">
            <v>108</v>
          </cell>
        </row>
        <row r="34">
          <cell r="A34">
            <v>109</v>
          </cell>
        </row>
        <row r="35">
          <cell r="A35">
            <v>84</v>
          </cell>
        </row>
        <row r="36">
          <cell r="A36">
            <v>85</v>
          </cell>
        </row>
        <row r="37">
          <cell r="A37">
            <v>86</v>
          </cell>
        </row>
        <row r="38">
          <cell r="A38">
            <v>87</v>
          </cell>
        </row>
        <row r="39">
          <cell r="A39">
            <v>89</v>
          </cell>
        </row>
        <row r="40">
          <cell r="A40">
            <v>88</v>
          </cell>
        </row>
        <row r="41">
          <cell r="A41">
            <v>110</v>
          </cell>
        </row>
        <row r="42">
          <cell r="A42">
            <v>110</v>
          </cell>
        </row>
        <row r="43">
          <cell r="A43">
            <v>54</v>
          </cell>
        </row>
        <row r="44">
          <cell r="A44">
            <v>55</v>
          </cell>
        </row>
        <row r="45">
          <cell r="A45">
            <v>63</v>
          </cell>
        </row>
        <row r="46">
          <cell r="A46">
            <v>64</v>
          </cell>
        </row>
        <row r="47">
          <cell r="A47">
            <v>66</v>
          </cell>
        </row>
        <row r="48">
          <cell r="A48">
            <v>133</v>
          </cell>
        </row>
        <row r="49">
          <cell r="A49">
            <v>134</v>
          </cell>
        </row>
        <row r="50">
          <cell r="A50">
            <v>65</v>
          </cell>
        </row>
        <row r="51">
          <cell r="A51">
            <v>69</v>
          </cell>
        </row>
        <row r="52">
          <cell r="A52">
            <v>68</v>
          </cell>
        </row>
        <row r="53">
          <cell r="A53">
            <v>70</v>
          </cell>
        </row>
        <row r="54">
          <cell r="A54">
            <v>70</v>
          </cell>
        </row>
        <row r="55">
          <cell r="A55" t="str">
            <v>VL</v>
          </cell>
        </row>
        <row r="56">
          <cell r="A56">
            <v>70</v>
          </cell>
        </row>
        <row r="57">
          <cell r="A57">
            <v>70</v>
          </cell>
        </row>
        <row r="58">
          <cell r="A58">
            <v>70</v>
          </cell>
        </row>
        <row r="59">
          <cell r="A59">
            <v>52</v>
          </cell>
        </row>
        <row r="60">
          <cell r="A60">
            <v>53</v>
          </cell>
        </row>
        <row r="61">
          <cell r="A61">
            <v>19</v>
          </cell>
        </row>
        <row r="62">
          <cell r="A62">
            <v>20</v>
          </cell>
        </row>
        <row r="63">
          <cell r="A63">
            <v>53</v>
          </cell>
        </row>
        <row r="64">
          <cell r="A64">
            <v>22</v>
          </cell>
        </row>
        <row r="65">
          <cell r="A65">
            <v>53</v>
          </cell>
        </row>
        <row r="66">
          <cell r="A66">
            <v>3</v>
          </cell>
        </row>
        <row r="67">
          <cell r="A67">
            <v>28</v>
          </cell>
        </row>
        <row r="68">
          <cell r="A68">
            <v>1</v>
          </cell>
        </row>
        <row r="69">
          <cell r="A69">
            <v>2</v>
          </cell>
        </row>
        <row r="70">
          <cell r="A70">
            <v>31</v>
          </cell>
        </row>
        <row r="71">
          <cell r="A71">
            <v>39</v>
          </cell>
        </row>
        <row r="72">
          <cell r="A72">
            <v>40</v>
          </cell>
        </row>
        <row r="73">
          <cell r="A73">
            <v>55</v>
          </cell>
        </row>
        <row r="74">
          <cell r="A74">
            <v>38</v>
          </cell>
        </row>
        <row r="75">
          <cell r="A75">
            <v>98</v>
          </cell>
        </row>
        <row r="76">
          <cell r="A76">
            <v>13</v>
          </cell>
        </row>
        <row r="77">
          <cell r="A77">
            <v>15</v>
          </cell>
        </row>
        <row r="78">
          <cell r="A78">
            <v>16</v>
          </cell>
        </row>
        <row r="79">
          <cell r="A79">
            <v>17</v>
          </cell>
        </row>
        <row r="80">
          <cell r="A80">
            <v>18</v>
          </cell>
        </row>
        <row r="81">
          <cell r="A81">
            <v>59</v>
          </cell>
        </row>
        <row r="82">
          <cell r="A82">
            <v>60</v>
          </cell>
        </row>
        <row r="83">
          <cell r="A83">
            <v>61</v>
          </cell>
        </row>
        <row r="84">
          <cell r="A84">
            <v>135</v>
          </cell>
        </row>
        <row r="85">
          <cell r="A85">
            <v>30</v>
          </cell>
        </row>
        <row r="86">
          <cell r="A86">
            <v>37</v>
          </cell>
        </row>
        <row r="87">
          <cell r="A87">
            <v>29</v>
          </cell>
        </row>
        <row r="88">
          <cell r="A88">
            <v>31</v>
          </cell>
        </row>
        <row r="89">
          <cell r="A89">
            <v>9</v>
          </cell>
        </row>
        <row r="90">
          <cell r="A90">
            <v>10</v>
          </cell>
        </row>
        <row r="91">
          <cell r="A91">
            <v>3</v>
          </cell>
        </row>
        <row r="92">
          <cell r="A92">
            <v>67</v>
          </cell>
        </row>
        <row r="93">
          <cell r="A93">
            <v>32</v>
          </cell>
        </row>
        <row r="94">
          <cell r="A94">
            <v>33</v>
          </cell>
        </row>
        <row r="95">
          <cell r="A95">
            <v>34</v>
          </cell>
        </row>
        <row r="96">
          <cell r="A96">
            <v>35</v>
          </cell>
        </row>
        <row r="97">
          <cell r="A97">
            <v>36</v>
          </cell>
        </row>
        <row r="98">
          <cell r="A98">
            <v>111</v>
          </cell>
        </row>
        <row r="99">
          <cell r="A99">
            <v>1</v>
          </cell>
        </row>
        <row r="100">
          <cell r="A100">
            <v>2</v>
          </cell>
        </row>
        <row r="101">
          <cell r="A101">
            <v>54</v>
          </cell>
        </row>
        <row r="102">
          <cell r="A102">
            <v>126</v>
          </cell>
        </row>
        <row r="103">
          <cell r="A103">
            <v>56</v>
          </cell>
        </row>
        <row r="104">
          <cell r="A104">
            <v>127</v>
          </cell>
        </row>
        <row r="105">
          <cell r="A105">
            <v>86</v>
          </cell>
        </row>
        <row r="106">
          <cell r="A106">
            <v>3</v>
          </cell>
        </row>
        <row r="107">
          <cell r="A107">
            <v>129</v>
          </cell>
        </row>
        <row r="108">
          <cell r="A108">
            <v>58</v>
          </cell>
        </row>
        <row r="109">
          <cell r="A109">
            <v>59</v>
          </cell>
        </row>
        <row r="110">
          <cell r="A110">
            <v>112</v>
          </cell>
        </row>
        <row r="111">
          <cell r="A111">
            <v>113</v>
          </cell>
        </row>
        <row r="112">
          <cell r="A112">
            <v>114</v>
          </cell>
        </row>
        <row r="113">
          <cell r="A113">
            <v>116</v>
          </cell>
        </row>
        <row r="114">
          <cell r="A114">
            <v>117</v>
          </cell>
        </row>
        <row r="115">
          <cell r="A115">
            <v>118</v>
          </cell>
        </row>
        <row r="116">
          <cell r="A116">
            <v>119</v>
          </cell>
        </row>
        <row r="117">
          <cell r="A117">
            <v>125</v>
          </cell>
        </row>
        <row r="118">
          <cell r="A118">
            <v>120</v>
          </cell>
        </row>
        <row r="119">
          <cell r="A119">
            <v>122</v>
          </cell>
        </row>
        <row r="120">
          <cell r="A120">
            <v>123</v>
          </cell>
        </row>
        <row r="121">
          <cell r="A121">
            <v>124</v>
          </cell>
        </row>
        <row r="122">
          <cell r="A122">
            <v>125</v>
          </cell>
        </row>
        <row r="123">
          <cell r="A123">
            <v>76</v>
          </cell>
        </row>
        <row r="124">
          <cell r="A124">
            <v>125</v>
          </cell>
        </row>
        <row r="125">
          <cell r="A125">
            <v>108</v>
          </cell>
        </row>
        <row r="126">
          <cell r="A126">
            <v>109</v>
          </cell>
        </row>
        <row r="127">
          <cell r="A127">
            <v>105</v>
          </cell>
        </row>
        <row r="128">
          <cell r="A128">
            <v>106</v>
          </cell>
        </row>
        <row r="129">
          <cell r="A129">
            <v>129</v>
          </cell>
        </row>
        <row r="130">
          <cell r="A130">
            <v>84</v>
          </cell>
        </row>
        <row r="131">
          <cell r="A131">
            <v>130</v>
          </cell>
        </row>
        <row r="132">
          <cell r="A132">
            <v>147</v>
          </cell>
        </row>
        <row r="133">
          <cell r="A133">
            <v>132</v>
          </cell>
        </row>
        <row r="134">
          <cell r="A134">
            <v>52</v>
          </cell>
        </row>
        <row r="135">
          <cell r="A135">
            <v>133</v>
          </cell>
        </row>
        <row r="136">
          <cell r="A136">
            <v>146</v>
          </cell>
        </row>
        <row r="137">
          <cell r="A137">
            <v>21</v>
          </cell>
        </row>
        <row r="138">
          <cell r="A138">
            <v>22</v>
          </cell>
        </row>
        <row r="139">
          <cell r="A139">
            <v>23</v>
          </cell>
        </row>
        <row r="140">
          <cell r="A140">
            <v>24</v>
          </cell>
        </row>
        <row r="141">
          <cell r="A141">
            <v>25</v>
          </cell>
        </row>
        <row r="142">
          <cell r="A142">
            <v>3</v>
          </cell>
        </row>
        <row r="143">
          <cell r="A143">
            <v>26</v>
          </cell>
        </row>
        <row r="144">
          <cell r="A144">
            <v>85</v>
          </cell>
        </row>
        <row r="145">
          <cell r="A145">
            <v>78</v>
          </cell>
        </row>
        <row r="146">
          <cell r="A146">
            <v>77</v>
          </cell>
        </row>
        <row r="147">
          <cell r="A147">
            <v>79</v>
          </cell>
        </row>
        <row r="148">
          <cell r="A148">
            <v>80</v>
          </cell>
        </row>
        <row r="149">
          <cell r="A149">
            <v>81</v>
          </cell>
        </row>
        <row r="150">
          <cell r="A150">
            <v>82</v>
          </cell>
        </row>
        <row r="151">
          <cell r="A151">
            <v>3</v>
          </cell>
        </row>
        <row r="152">
          <cell r="A152">
            <v>27</v>
          </cell>
        </row>
        <row r="153">
          <cell r="A153">
            <v>63</v>
          </cell>
        </row>
        <row r="154">
          <cell r="A154">
            <v>84</v>
          </cell>
        </row>
        <row r="155">
          <cell r="A155">
            <v>74</v>
          </cell>
        </row>
        <row r="156">
          <cell r="A156">
            <v>84</v>
          </cell>
        </row>
        <row r="157">
          <cell r="A157">
            <v>83</v>
          </cell>
        </row>
        <row r="158">
          <cell r="A158">
            <v>1</v>
          </cell>
        </row>
        <row r="159">
          <cell r="A159">
            <v>2</v>
          </cell>
        </row>
        <row r="160">
          <cell r="A160">
            <v>2</v>
          </cell>
        </row>
        <row r="161">
          <cell r="A161">
            <v>105</v>
          </cell>
        </row>
        <row r="162">
          <cell r="A162">
            <v>3</v>
          </cell>
        </row>
        <row r="163">
          <cell r="A163">
            <v>129</v>
          </cell>
        </row>
        <row r="164">
          <cell r="A164">
            <v>84</v>
          </cell>
        </row>
        <row r="165">
          <cell r="A165">
            <v>108</v>
          </cell>
        </row>
        <row r="166">
          <cell r="A166">
            <v>86</v>
          </cell>
        </row>
        <row r="167">
          <cell r="A167">
            <v>109</v>
          </cell>
        </row>
        <row r="168">
          <cell r="A168">
            <v>109</v>
          </cell>
        </row>
        <row r="169">
          <cell r="A169">
            <v>91</v>
          </cell>
        </row>
        <row r="170">
          <cell r="A170">
            <v>92</v>
          </cell>
        </row>
        <row r="171">
          <cell r="A171">
            <v>107</v>
          </cell>
        </row>
        <row r="172">
          <cell r="A172">
            <v>3</v>
          </cell>
        </row>
        <row r="173">
          <cell r="A173">
            <v>99</v>
          </cell>
        </row>
        <row r="174">
          <cell r="A174">
            <v>99</v>
          </cell>
        </row>
        <row r="175">
          <cell r="A175">
            <v>103</v>
          </cell>
        </row>
        <row r="176">
          <cell r="A176">
            <v>53</v>
          </cell>
        </row>
        <row r="177">
          <cell r="A177">
            <v>91</v>
          </cell>
        </row>
        <row r="178">
          <cell r="A178">
            <v>92</v>
          </cell>
        </row>
        <row r="179">
          <cell r="A179">
            <v>5</v>
          </cell>
        </row>
        <row r="180">
          <cell r="A180">
            <v>4</v>
          </cell>
        </row>
        <row r="181">
          <cell r="A181">
            <v>4</v>
          </cell>
        </row>
        <row r="182">
          <cell r="A182">
            <v>100</v>
          </cell>
        </row>
        <row r="183">
          <cell r="A183">
            <v>101</v>
          </cell>
        </row>
        <row r="184">
          <cell r="A184">
            <v>106</v>
          </cell>
        </row>
        <row r="185">
          <cell r="A185">
            <v>7</v>
          </cell>
        </row>
        <row r="186">
          <cell r="A186">
            <v>6</v>
          </cell>
        </row>
        <row r="187">
          <cell r="A187">
            <v>8</v>
          </cell>
        </row>
        <row r="188">
          <cell r="A188">
            <v>102</v>
          </cell>
        </row>
        <row r="189">
          <cell r="A189">
            <v>126</v>
          </cell>
        </row>
        <row r="190">
          <cell r="A190">
            <v>69</v>
          </cell>
        </row>
        <row r="191">
          <cell r="A191">
            <v>91</v>
          </cell>
        </row>
        <row r="192">
          <cell r="A192">
            <v>92</v>
          </cell>
        </row>
        <row r="193">
          <cell r="A193">
            <v>96</v>
          </cell>
        </row>
        <row r="194">
          <cell r="A194">
            <v>97</v>
          </cell>
        </row>
        <row r="195">
          <cell r="A195">
            <v>93</v>
          </cell>
        </row>
        <row r="196">
          <cell r="A196">
            <v>94</v>
          </cell>
        </row>
        <row r="197">
          <cell r="A197">
            <v>13</v>
          </cell>
        </row>
        <row r="198">
          <cell r="A198">
            <v>14</v>
          </cell>
        </row>
        <row r="199">
          <cell r="A199">
            <v>15</v>
          </cell>
        </row>
        <row r="200">
          <cell r="A200">
            <v>16</v>
          </cell>
        </row>
        <row r="201">
          <cell r="A201">
            <v>132</v>
          </cell>
        </row>
        <row r="202">
          <cell r="A202">
            <v>91</v>
          </cell>
        </row>
        <row r="203">
          <cell r="A203">
            <v>92</v>
          </cell>
        </row>
        <row r="204">
          <cell r="A204">
            <v>96</v>
          </cell>
        </row>
        <row r="205">
          <cell r="A205">
            <v>97</v>
          </cell>
        </row>
        <row r="206">
          <cell r="A206">
            <v>93</v>
          </cell>
        </row>
        <row r="207">
          <cell r="A207">
            <v>20</v>
          </cell>
        </row>
        <row r="208">
          <cell r="A208">
            <v>19</v>
          </cell>
        </row>
        <row r="209">
          <cell r="A209">
            <v>138</v>
          </cell>
        </row>
        <row r="210">
          <cell r="A210">
            <v>91</v>
          </cell>
        </row>
        <row r="211">
          <cell r="A211">
            <v>92</v>
          </cell>
        </row>
        <row r="212">
          <cell r="A212">
            <v>96</v>
          </cell>
        </row>
        <row r="213">
          <cell r="A213">
            <v>97</v>
          </cell>
        </row>
        <row r="214">
          <cell r="A214">
            <v>105</v>
          </cell>
        </row>
        <row r="215">
          <cell r="A215">
            <v>106</v>
          </cell>
        </row>
        <row r="216">
          <cell r="A216">
            <v>93</v>
          </cell>
        </row>
        <row r="217">
          <cell r="A217">
            <v>95</v>
          </cell>
        </row>
        <row r="218">
          <cell r="A218">
            <v>126</v>
          </cell>
        </row>
        <row r="219">
          <cell r="A219">
            <v>3</v>
          </cell>
        </row>
        <row r="220">
          <cell r="A220">
            <v>129</v>
          </cell>
        </row>
        <row r="221">
          <cell r="A221">
            <v>130</v>
          </cell>
        </row>
        <row r="222">
          <cell r="A222">
            <v>131</v>
          </cell>
        </row>
        <row r="223">
          <cell r="A223">
            <v>67</v>
          </cell>
        </row>
        <row r="224">
          <cell r="A224">
            <v>67</v>
          </cell>
        </row>
        <row r="225">
          <cell r="A225">
            <v>131</v>
          </cell>
        </row>
        <row r="226">
          <cell r="A226">
            <v>133</v>
          </cell>
        </row>
        <row r="227">
          <cell r="A227">
            <v>126</v>
          </cell>
        </row>
        <row r="228">
          <cell r="A228">
            <v>108</v>
          </cell>
        </row>
        <row r="229">
          <cell r="A229">
            <v>109</v>
          </cell>
        </row>
        <row r="230">
          <cell r="A230">
            <v>105</v>
          </cell>
        </row>
        <row r="231">
          <cell r="A231">
            <v>106</v>
          </cell>
        </row>
        <row r="232">
          <cell r="A232">
            <v>3</v>
          </cell>
        </row>
        <row r="233">
          <cell r="A233">
            <v>1</v>
          </cell>
        </row>
        <row r="234">
          <cell r="A234">
            <v>128</v>
          </cell>
        </row>
        <row r="235">
          <cell r="A235">
            <v>130</v>
          </cell>
        </row>
        <row r="236">
          <cell r="A236">
            <v>67</v>
          </cell>
        </row>
        <row r="237">
          <cell r="A237">
            <v>129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 refreshError="1"/>
      <sheetData sheetId="436"/>
      <sheetData sheetId="437" refreshError="1"/>
      <sheetData sheetId="438"/>
      <sheetData sheetId="439" refreshError="1"/>
      <sheetData sheetId="440" refreshError="1"/>
      <sheetData sheetId="441" refreshError="1"/>
      <sheetData sheetId="442" refreshError="1"/>
      <sheetData sheetId="443"/>
      <sheetData sheetId="444" refreshError="1"/>
      <sheetData sheetId="44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L hop"/>
      <sheetName val="TL Dao"/>
      <sheetName val="Bảng tra "/>
      <sheetName val="BTH (pl)"/>
      <sheetName val="BIỂU ĐÁ"/>
      <sheetName val="BTH ĐÁ"/>
      <sheetName val="Tính nén"/>
      <sheetName val="TÍNH CẮT"/>
      <sheetName val="Bảng tra  (2)"/>
      <sheetName val="BTH (pl) (2)"/>
      <sheetName val="biểu nén - cắt thuận"/>
      <sheetName val="BTH"/>
      <sheetName val="1"/>
      <sheetName val="1 (2)"/>
      <sheetName val="1 (3)"/>
      <sheetName val="1 (4)"/>
      <sheetName val="1 (5)"/>
      <sheetName val="1 (6)"/>
      <sheetName val="1 (7)"/>
      <sheetName val="1 (8)"/>
      <sheetName val="1 (9)"/>
      <sheetName val="1 (10)"/>
      <sheetName val="1 (11)"/>
      <sheetName val="1 (12)"/>
      <sheetName val="1 (13)"/>
      <sheetName val="1 (14)"/>
      <sheetName val="1 (15)"/>
      <sheetName val="1 (16)"/>
      <sheetName val="1 (17)"/>
      <sheetName val="1 (18)"/>
      <sheetName val="1 (19)"/>
      <sheetName val="1 (20)"/>
      <sheetName val="1 (21)"/>
      <sheetName val="1 (22)"/>
      <sheetName val="1 (23)"/>
      <sheetName val="1 (24)"/>
      <sheetName val="1 (25)"/>
      <sheetName val="1 (26)"/>
      <sheetName val="1 (27)"/>
      <sheetName val="1 (28)"/>
      <sheetName val="1 (29)"/>
      <sheetName val="1 (30)"/>
      <sheetName val="1 (31)"/>
      <sheetName val="1 (32)"/>
      <sheetName val="1 (33)"/>
      <sheetName val="1 (34)"/>
      <sheetName val="1 (35)"/>
      <sheetName val="1 (36)"/>
      <sheetName val="1 (37)"/>
      <sheetName val="1 (38)"/>
      <sheetName val="1 (39)"/>
      <sheetName val="1 (4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1">
          <cell r="A51">
            <v>0</v>
          </cell>
          <cell r="B51">
            <v>0</v>
          </cell>
          <cell r="C51">
            <v>1</v>
          </cell>
          <cell r="D51">
            <v>1</v>
          </cell>
          <cell r="E51">
            <v>3.14</v>
          </cell>
          <cell r="H51">
            <v>0.45</v>
          </cell>
          <cell r="I51">
            <v>4</v>
          </cell>
          <cell r="J51">
            <v>5</v>
          </cell>
          <cell r="K51" t="str">
            <v>-</v>
          </cell>
        </row>
        <row r="52">
          <cell r="A52">
            <v>1</v>
          </cell>
          <cell r="B52">
            <v>1.4999999999999999E-2</v>
          </cell>
          <cell r="C52">
            <v>1.06</v>
          </cell>
          <cell r="D52">
            <v>1.075</v>
          </cell>
          <cell r="E52">
            <v>3.23</v>
          </cell>
          <cell r="H52">
            <v>0.55000000000000004</v>
          </cell>
          <cell r="I52">
            <v>4</v>
          </cell>
          <cell r="J52">
            <v>5</v>
          </cell>
          <cell r="K52" t="str">
            <v>-</v>
          </cell>
        </row>
        <row r="53">
          <cell r="A53">
            <v>2</v>
          </cell>
          <cell r="B53">
            <v>0.03</v>
          </cell>
          <cell r="C53">
            <v>1.1200000000000001</v>
          </cell>
          <cell r="D53">
            <v>1.1500000000000001</v>
          </cell>
          <cell r="E53">
            <v>3.32</v>
          </cell>
          <cell r="H53">
            <v>0.56000000000000005</v>
          </cell>
          <cell r="I53">
            <v>3.95</v>
          </cell>
          <cell r="J53">
            <v>4.95</v>
          </cell>
          <cell r="K53" t="str">
            <v>-</v>
          </cell>
        </row>
        <row r="54">
          <cell r="A54">
            <v>3</v>
          </cell>
          <cell r="B54">
            <v>4.4999999999999998E-2</v>
          </cell>
          <cell r="C54">
            <v>1.1850000000000001</v>
          </cell>
          <cell r="D54">
            <v>1.23</v>
          </cell>
          <cell r="E54">
            <v>3.415</v>
          </cell>
          <cell r="H54">
            <v>0.56999999999999995</v>
          </cell>
          <cell r="I54">
            <v>3.9</v>
          </cell>
          <cell r="J54">
            <v>4.9000000000000004</v>
          </cell>
          <cell r="K54" t="str">
            <v>-</v>
          </cell>
        </row>
        <row r="55">
          <cell r="A55">
            <v>4</v>
          </cell>
          <cell r="B55">
            <v>0.06</v>
          </cell>
          <cell r="C55">
            <v>1.25</v>
          </cell>
          <cell r="D55">
            <v>1.31</v>
          </cell>
          <cell r="E55">
            <v>3.51</v>
          </cell>
          <cell r="H55">
            <v>0.57999999999999996</v>
          </cell>
          <cell r="I55">
            <v>3.85</v>
          </cell>
          <cell r="J55">
            <v>4.8499999999999996</v>
          </cell>
          <cell r="K55" t="str">
            <v>-</v>
          </cell>
        </row>
        <row r="56">
          <cell r="A56">
            <v>5</v>
          </cell>
          <cell r="B56">
            <v>0.08</v>
          </cell>
          <cell r="C56">
            <v>1.32</v>
          </cell>
          <cell r="D56">
            <v>1.4000000000000001</v>
          </cell>
          <cell r="E56">
            <v>3.61</v>
          </cell>
          <cell r="H56">
            <v>0.59</v>
          </cell>
          <cell r="I56">
            <v>3.8</v>
          </cell>
          <cell r="J56">
            <v>4.8</v>
          </cell>
          <cell r="K56" t="str">
            <v>-</v>
          </cell>
        </row>
        <row r="57">
          <cell r="A57">
            <v>6</v>
          </cell>
          <cell r="B57">
            <v>0.1</v>
          </cell>
          <cell r="C57">
            <v>1.39</v>
          </cell>
          <cell r="D57">
            <v>1.49</v>
          </cell>
          <cell r="E57">
            <v>3.71</v>
          </cell>
          <cell r="H57">
            <v>0.6</v>
          </cell>
          <cell r="I57">
            <v>3.75</v>
          </cell>
          <cell r="J57">
            <v>4.75</v>
          </cell>
          <cell r="K57" t="str">
            <v>-</v>
          </cell>
        </row>
        <row r="58">
          <cell r="A58">
            <v>7</v>
          </cell>
          <cell r="B58">
            <v>0.12</v>
          </cell>
          <cell r="C58">
            <v>1.47</v>
          </cell>
          <cell r="D58">
            <v>1.5899999999999999</v>
          </cell>
          <cell r="E58">
            <v>3.82</v>
          </cell>
          <cell r="H58">
            <v>0.61</v>
          </cell>
          <cell r="I58">
            <v>3.7</v>
          </cell>
          <cell r="J58">
            <v>4.7</v>
          </cell>
          <cell r="K58" t="str">
            <v>-</v>
          </cell>
        </row>
        <row r="59">
          <cell r="A59">
            <v>8</v>
          </cell>
          <cell r="B59">
            <v>0.14000000000000001</v>
          </cell>
          <cell r="C59">
            <v>1.55</v>
          </cell>
          <cell r="D59">
            <v>1.69</v>
          </cell>
          <cell r="E59">
            <v>3.93</v>
          </cell>
          <cell r="H59">
            <v>0.62</v>
          </cell>
          <cell r="I59">
            <v>3.65</v>
          </cell>
          <cell r="J59">
            <v>4.6500000000000004</v>
          </cell>
          <cell r="K59" t="str">
            <v>-</v>
          </cell>
        </row>
        <row r="60">
          <cell r="A60">
            <v>9</v>
          </cell>
          <cell r="B60">
            <v>0.16</v>
          </cell>
          <cell r="C60">
            <v>1.64</v>
          </cell>
          <cell r="D60">
            <v>1.7999999999999998</v>
          </cell>
          <cell r="E60">
            <v>4.05</v>
          </cell>
          <cell r="H60">
            <v>0.63</v>
          </cell>
          <cell r="I60">
            <v>3.6</v>
          </cell>
          <cell r="J60">
            <v>4.5999999999999996</v>
          </cell>
          <cell r="K60" t="str">
            <v>-</v>
          </cell>
        </row>
        <row r="61">
          <cell r="A61">
            <v>10</v>
          </cell>
          <cell r="B61">
            <v>0.18</v>
          </cell>
          <cell r="C61">
            <v>1.73</v>
          </cell>
          <cell r="D61">
            <v>1.91</v>
          </cell>
          <cell r="E61">
            <v>4.17</v>
          </cell>
          <cell r="H61">
            <v>0.64</v>
          </cell>
          <cell r="I61">
            <v>3.55</v>
          </cell>
          <cell r="J61">
            <v>4.55</v>
          </cell>
          <cell r="K61" t="str">
            <v>-</v>
          </cell>
        </row>
        <row r="62">
          <cell r="A62">
            <v>11</v>
          </cell>
          <cell r="B62">
            <v>0.20499999999999999</v>
          </cell>
          <cell r="C62">
            <v>1.835</v>
          </cell>
          <cell r="D62">
            <v>2.04</v>
          </cell>
          <cell r="E62">
            <v>4.2949999999999999</v>
          </cell>
          <cell r="H62">
            <v>0.65</v>
          </cell>
          <cell r="I62">
            <v>3.5</v>
          </cell>
          <cell r="J62">
            <v>4.5</v>
          </cell>
          <cell r="K62">
            <v>6</v>
          </cell>
        </row>
        <row r="63">
          <cell r="A63">
            <v>12</v>
          </cell>
          <cell r="B63">
            <v>0.23</v>
          </cell>
          <cell r="C63">
            <v>1.94</v>
          </cell>
          <cell r="D63">
            <v>2.17</v>
          </cell>
          <cell r="E63">
            <v>4.42</v>
          </cell>
          <cell r="H63">
            <v>0.66</v>
          </cell>
          <cell r="I63">
            <v>3.45</v>
          </cell>
          <cell r="J63">
            <v>4.5</v>
          </cell>
          <cell r="K63">
            <v>6</v>
          </cell>
        </row>
        <row r="64">
          <cell r="A64">
            <v>13</v>
          </cell>
          <cell r="B64">
            <v>0.26</v>
          </cell>
          <cell r="C64">
            <v>2.0550000000000002</v>
          </cell>
          <cell r="D64">
            <v>2.3150000000000004</v>
          </cell>
          <cell r="E64">
            <v>4.5549999999999997</v>
          </cell>
          <cell r="H64">
            <v>0.67</v>
          </cell>
          <cell r="I64">
            <v>3.4</v>
          </cell>
          <cell r="J64">
            <v>4.5</v>
          </cell>
          <cell r="K64">
            <v>6</v>
          </cell>
        </row>
        <row r="65">
          <cell r="A65">
            <v>14</v>
          </cell>
          <cell r="B65">
            <v>0.28999999999999998</v>
          </cell>
          <cell r="C65">
            <v>2.17</v>
          </cell>
          <cell r="D65">
            <v>2.46</v>
          </cell>
          <cell r="E65">
            <v>4.6900000000000004</v>
          </cell>
          <cell r="H65">
            <v>0.68</v>
          </cell>
          <cell r="I65">
            <v>3.35</v>
          </cell>
          <cell r="J65">
            <v>4.5</v>
          </cell>
          <cell r="K65">
            <v>6</v>
          </cell>
        </row>
        <row r="66">
          <cell r="A66">
            <v>15</v>
          </cell>
          <cell r="B66">
            <v>0.32500000000000001</v>
          </cell>
          <cell r="C66">
            <v>2.2999999999999998</v>
          </cell>
          <cell r="D66">
            <v>2.625</v>
          </cell>
          <cell r="E66">
            <v>4.8449999999999998</v>
          </cell>
          <cell r="H66">
            <v>0.69</v>
          </cell>
          <cell r="I66">
            <v>3.3</v>
          </cell>
          <cell r="J66">
            <v>4.5</v>
          </cell>
          <cell r="K66">
            <v>6</v>
          </cell>
        </row>
        <row r="67">
          <cell r="A67">
            <v>16</v>
          </cell>
          <cell r="B67">
            <v>0.36</v>
          </cell>
          <cell r="C67">
            <v>2.4300000000000002</v>
          </cell>
          <cell r="D67">
            <v>2.79</v>
          </cell>
          <cell r="E67">
            <v>5</v>
          </cell>
          <cell r="H67">
            <v>0.7</v>
          </cell>
          <cell r="I67">
            <v>3.25</v>
          </cell>
          <cell r="J67">
            <v>4.5</v>
          </cell>
          <cell r="K67">
            <v>6</v>
          </cell>
        </row>
        <row r="68">
          <cell r="A68">
            <v>17</v>
          </cell>
          <cell r="B68">
            <v>0.39500000000000002</v>
          </cell>
          <cell r="C68">
            <v>2.5750000000000002</v>
          </cell>
          <cell r="D68">
            <v>2.97</v>
          </cell>
          <cell r="E68">
            <v>5.1550000000000002</v>
          </cell>
          <cell r="H68">
            <v>0.71</v>
          </cell>
          <cell r="I68">
            <v>3.2</v>
          </cell>
          <cell r="J68">
            <v>4.5</v>
          </cell>
          <cell r="K68">
            <v>6</v>
          </cell>
        </row>
        <row r="69">
          <cell r="A69">
            <v>18</v>
          </cell>
          <cell r="B69">
            <v>0.43</v>
          </cell>
          <cell r="C69">
            <v>2.72</v>
          </cell>
          <cell r="D69">
            <v>3.1500000000000004</v>
          </cell>
          <cell r="E69">
            <v>5.31</v>
          </cell>
          <cell r="H69">
            <v>0.72</v>
          </cell>
          <cell r="I69">
            <v>3.15</v>
          </cell>
          <cell r="J69">
            <v>4.5</v>
          </cell>
          <cell r="K69">
            <v>6</v>
          </cell>
        </row>
        <row r="70">
          <cell r="A70">
            <v>19</v>
          </cell>
          <cell r="B70">
            <v>0.47</v>
          </cell>
          <cell r="C70">
            <v>2.89</v>
          </cell>
          <cell r="D70">
            <v>3.3600000000000003</v>
          </cell>
          <cell r="E70">
            <v>5.4850000000000003</v>
          </cell>
          <cell r="H70">
            <v>0.73</v>
          </cell>
          <cell r="I70">
            <v>3.1</v>
          </cell>
          <cell r="J70">
            <v>4.5</v>
          </cell>
          <cell r="K70">
            <v>6</v>
          </cell>
        </row>
        <row r="71">
          <cell r="A71">
            <v>20</v>
          </cell>
          <cell r="B71">
            <v>0.51</v>
          </cell>
          <cell r="C71">
            <v>3.06</v>
          </cell>
          <cell r="D71">
            <v>3.5700000000000003</v>
          </cell>
          <cell r="E71">
            <v>5.66</v>
          </cell>
          <cell r="H71">
            <v>0.74</v>
          </cell>
          <cell r="I71">
            <v>3.05</v>
          </cell>
          <cell r="J71">
            <v>4.5</v>
          </cell>
          <cell r="K71">
            <v>6</v>
          </cell>
        </row>
        <row r="72">
          <cell r="A72">
            <v>21</v>
          </cell>
          <cell r="B72">
            <v>0.56000000000000005</v>
          </cell>
          <cell r="C72">
            <v>3.25</v>
          </cell>
          <cell r="D72">
            <v>3.81</v>
          </cell>
          <cell r="E72">
            <v>5.85</v>
          </cell>
          <cell r="H72">
            <v>0.75</v>
          </cell>
          <cell r="I72">
            <v>3</v>
          </cell>
          <cell r="J72">
            <v>4.5</v>
          </cell>
          <cell r="K72">
            <v>6</v>
          </cell>
        </row>
        <row r="73">
          <cell r="A73">
            <v>22</v>
          </cell>
          <cell r="B73">
            <v>0.61</v>
          </cell>
          <cell r="C73">
            <v>3.44</v>
          </cell>
          <cell r="D73">
            <v>4.05</v>
          </cell>
          <cell r="E73">
            <v>6.04</v>
          </cell>
          <cell r="H73">
            <v>0.76</v>
          </cell>
          <cell r="I73">
            <v>2.9</v>
          </cell>
          <cell r="J73">
            <v>4.3499999999999996</v>
          </cell>
          <cell r="K73">
            <v>5.95</v>
          </cell>
        </row>
        <row r="74">
          <cell r="A74">
            <v>23</v>
          </cell>
          <cell r="B74">
            <v>0.66500000000000004</v>
          </cell>
          <cell r="C74">
            <v>3.6549999999999998</v>
          </cell>
          <cell r="D74">
            <v>4.32</v>
          </cell>
          <cell r="E74">
            <v>6.2450000000000001</v>
          </cell>
          <cell r="H74">
            <v>0.77</v>
          </cell>
          <cell r="I74">
            <v>2.8</v>
          </cell>
          <cell r="J74">
            <v>4.2</v>
          </cell>
          <cell r="K74">
            <v>5.9</v>
          </cell>
        </row>
        <row r="75">
          <cell r="A75">
            <v>24</v>
          </cell>
          <cell r="B75">
            <v>0.72</v>
          </cell>
          <cell r="C75">
            <v>3.87</v>
          </cell>
          <cell r="D75">
            <v>4.59</v>
          </cell>
          <cell r="E75">
            <v>6.45</v>
          </cell>
          <cell r="H75">
            <v>0.78</v>
          </cell>
          <cell r="I75">
            <v>2.7</v>
          </cell>
          <cell r="J75">
            <v>4.05</v>
          </cell>
          <cell r="K75">
            <v>5.85</v>
          </cell>
        </row>
        <row r="76">
          <cell r="A76">
            <v>25</v>
          </cell>
          <cell r="B76">
            <v>0.78</v>
          </cell>
          <cell r="C76">
            <v>4.12</v>
          </cell>
          <cell r="D76">
            <v>4.9000000000000004</v>
          </cell>
          <cell r="E76">
            <v>6.6749999999999998</v>
          </cell>
          <cell r="H76">
            <v>0.79</v>
          </cell>
          <cell r="I76">
            <v>2.6</v>
          </cell>
          <cell r="J76">
            <v>3.9</v>
          </cell>
          <cell r="K76">
            <v>5.8</v>
          </cell>
        </row>
        <row r="77">
          <cell r="A77">
            <v>26</v>
          </cell>
          <cell r="B77">
            <v>0.84</v>
          </cell>
          <cell r="C77">
            <v>4.37</v>
          </cell>
          <cell r="D77">
            <v>5.21</v>
          </cell>
          <cell r="E77">
            <v>6.9</v>
          </cell>
          <cell r="H77">
            <v>0.8</v>
          </cell>
          <cell r="I77">
            <v>2.5</v>
          </cell>
          <cell r="J77">
            <v>3.75</v>
          </cell>
          <cell r="K77">
            <v>5.75</v>
          </cell>
        </row>
        <row r="78">
          <cell r="H78">
            <v>0.81</v>
          </cell>
          <cell r="I78">
            <v>2.4</v>
          </cell>
          <cell r="J78">
            <v>3.6</v>
          </cell>
          <cell r="K78">
            <v>5.7</v>
          </cell>
        </row>
        <row r="79">
          <cell r="H79">
            <v>0.82</v>
          </cell>
          <cell r="I79">
            <v>2.2999999999999998</v>
          </cell>
          <cell r="J79">
            <v>3.45</v>
          </cell>
          <cell r="K79">
            <v>5.65</v>
          </cell>
        </row>
        <row r="80">
          <cell r="H80">
            <v>0.83</v>
          </cell>
          <cell r="I80">
            <v>2.2000000000000002</v>
          </cell>
          <cell r="J80">
            <v>3.3</v>
          </cell>
          <cell r="K80">
            <v>5.6</v>
          </cell>
        </row>
        <row r="81">
          <cell r="H81">
            <v>0.84</v>
          </cell>
          <cell r="I81">
            <v>2.1</v>
          </cell>
          <cell r="J81">
            <v>3.15</v>
          </cell>
          <cell r="K81">
            <v>5.55</v>
          </cell>
        </row>
        <row r="82">
          <cell r="H82">
            <v>0.85</v>
          </cell>
          <cell r="I82">
            <v>2</v>
          </cell>
          <cell r="J82">
            <v>3</v>
          </cell>
          <cell r="K82">
            <v>5.5</v>
          </cell>
        </row>
        <row r="83">
          <cell r="H83">
            <v>0.86</v>
          </cell>
          <cell r="I83" t="str">
            <v>-</v>
          </cell>
          <cell r="J83">
            <v>2.95</v>
          </cell>
          <cell r="K83">
            <v>5.5</v>
          </cell>
        </row>
        <row r="84">
          <cell r="H84">
            <v>0.87</v>
          </cell>
          <cell r="I84" t="str">
            <v>-</v>
          </cell>
          <cell r="J84">
            <v>2.9</v>
          </cell>
          <cell r="K84">
            <v>5.5</v>
          </cell>
        </row>
        <row r="85">
          <cell r="H85">
            <v>0.88</v>
          </cell>
          <cell r="I85" t="str">
            <v>-</v>
          </cell>
          <cell r="J85">
            <v>2.85</v>
          </cell>
          <cell r="K85">
            <v>5.5</v>
          </cell>
        </row>
        <row r="86">
          <cell r="H86">
            <v>0.89</v>
          </cell>
          <cell r="I86" t="str">
            <v>-</v>
          </cell>
          <cell r="J86">
            <v>2.8</v>
          </cell>
          <cell r="K86">
            <v>5.5</v>
          </cell>
        </row>
        <row r="87">
          <cell r="H87">
            <v>0.9</v>
          </cell>
          <cell r="I87" t="str">
            <v>-</v>
          </cell>
          <cell r="J87">
            <v>2.75</v>
          </cell>
          <cell r="K87">
            <v>5.5</v>
          </cell>
        </row>
        <row r="88">
          <cell r="H88">
            <v>0.91</v>
          </cell>
          <cell r="I88" t="str">
            <v>-</v>
          </cell>
          <cell r="J88">
            <v>2.7</v>
          </cell>
          <cell r="K88">
            <v>5.5</v>
          </cell>
        </row>
        <row r="89">
          <cell r="H89">
            <v>0.92</v>
          </cell>
          <cell r="I89" t="str">
            <v>-</v>
          </cell>
          <cell r="J89">
            <v>2.65</v>
          </cell>
          <cell r="K89">
            <v>5.5</v>
          </cell>
        </row>
        <row r="90">
          <cell r="H90">
            <v>0.93</v>
          </cell>
          <cell r="I90" t="str">
            <v>-</v>
          </cell>
          <cell r="J90">
            <v>2.6</v>
          </cell>
          <cell r="K90">
            <v>5.5</v>
          </cell>
        </row>
        <row r="91">
          <cell r="H91">
            <v>0.94</v>
          </cell>
          <cell r="I91" t="str">
            <v>-</v>
          </cell>
          <cell r="J91">
            <v>2.5499999999999998</v>
          </cell>
          <cell r="K91">
            <v>5.5</v>
          </cell>
        </row>
        <row r="92">
          <cell r="H92">
            <v>0.95</v>
          </cell>
          <cell r="I92" t="str">
            <v>-</v>
          </cell>
          <cell r="J92">
            <v>2.5</v>
          </cell>
          <cell r="K92">
            <v>5.5</v>
          </cell>
        </row>
        <row r="93">
          <cell r="H93">
            <v>0.96</v>
          </cell>
          <cell r="I93" t="str">
            <v>-</v>
          </cell>
          <cell r="J93">
            <v>2.5</v>
          </cell>
          <cell r="K93">
            <v>5.5</v>
          </cell>
        </row>
        <row r="94">
          <cell r="H94">
            <v>0.97</v>
          </cell>
          <cell r="I94" t="str">
            <v>-</v>
          </cell>
          <cell r="J94">
            <v>2.5</v>
          </cell>
          <cell r="K94">
            <v>5.5</v>
          </cell>
        </row>
        <row r="95">
          <cell r="H95">
            <v>0.98</v>
          </cell>
          <cell r="I95" t="str">
            <v>-</v>
          </cell>
          <cell r="J95">
            <v>2.5</v>
          </cell>
          <cell r="K95">
            <v>5.5</v>
          </cell>
        </row>
        <row r="96">
          <cell r="H96">
            <v>0.99</v>
          </cell>
          <cell r="I96" t="str">
            <v>-</v>
          </cell>
          <cell r="J96">
            <v>2.5</v>
          </cell>
          <cell r="K96">
            <v>5.5</v>
          </cell>
        </row>
        <row r="97">
          <cell r="H97">
            <v>1</v>
          </cell>
          <cell r="I97" t="str">
            <v>-</v>
          </cell>
          <cell r="J97">
            <v>2.5</v>
          </cell>
          <cell r="K97">
            <v>5.5</v>
          </cell>
        </row>
        <row r="98">
          <cell r="H98">
            <v>1.01</v>
          </cell>
          <cell r="I98" t="str">
            <v>-</v>
          </cell>
          <cell r="J98">
            <v>2.5</v>
          </cell>
          <cell r="K98">
            <v>5.5</v>
          </cell>
        </row>
        <row r="99">
          <cell r="H99">
            <v>1.02</v>
          </cell>
          <cell r="I99" t="str">
            <v>-</v>
          </cell>
          <cell r="J99">
            <v>2.5</v>
          </cell>
          <cell r="K99">
            <v>5.5</v>
          </cell>
        </row>
        <row r="100">
          <cell r="H100">
            <v>1.03</v>
          </cell>
          <cell r="I100" t="str">
            <v>-</v>
          </cell>
          <cell r="J100">
            <v>2.5</v>
          </cell>
          <cell r="K100">
            <v>5.5</v>
          </cell>
        </row>
        <row r="101">
          <cell r="H101">
            <v>1.04</v>
          </cell>
          <cell r="I101" t="str">
            <v>-</v>
          </cell>
          <cell r="J101">
            <v>2.5</v>
          </cell>
          <cell r="K101">
            <v>5.5</v>
          </cell>
        </row>
        <row r="102">
          <cell r="H102">
            <v>1.05</v>
          </cell>
          <cell r="I102" t="str">
            <v>-</v>
          </cell>
          <cell r="J102">
            <v>2.5</v>
          </cell>
          <cell r="K102">
            <v>5.5</v>
          </cell>
        </row>
        <row r="103">
          <cell r="H103">
            <v>1.06</v>
          </cell>
          <cell r="I103" t="str">
            <v>-</v>
          </cell>
          <cell r="J103">
            <v>2.5</v>
          </cell>
          <cell r="K103">
            <v>5.5</v>
          </cell>
        </row>
        <row r="104">
          <cell r="H104">
            <v>1.07</v>
          </cell>
          <cell r="I104" t="str">
            <v>-</v>
          </cell>
          <cell r="J104">
            <v>2.5</v>
          </cell>
          <cell r="K104">
            <v>5.5</v>
          </cell>
        </row>
        <row r="105">
          <cell r="H105">
            <v>1.08</v>
          </cell>
          <cell r="I105" t="str">
            <v>-</v>
          </cell>
          <cell r="J105">
            <v>2.5</v>
          </cell>
          <cell r="K105">
            <v>5.5</v>
          </cell>
        </row>
        <row r="106">
          <cell r="H106">
            <v>1.0900000000000001</v>
          </cell>
          <cell r="I106" t="str">
            <v>-</v>
          </cell>
          <cell r="J106">
            <v>2.5</v>
          </cell>
          <cell r="K106">
            <v>5.5</v>
          </cell>
        </row>
        <row r="107">
          <cell r="H107">
            <v>1.1000000000000001</v>
          </cell>
          <cell r="I107" t="str">
            <v>-</v>
          </cell>
          <cell r="J107">
            <v>2.5</v>
          </cell>
          <cell r="K107">
            <v>5.5</v>
          </cell>
        </row>
        <row r="108">
          <cell r="H108">
            <v>1.1100000000000001</v>
          </cell>
          <cell r="I108" t="str">
            <v>-</v>
          </cell>
          <cell r="J108">
            <v>2.5</v>
          </cell>
          <cell r="K108">
            <v>5.5</v>
          </cell>
        </row>
        <row r="109">
          <cell r="H109">
            <v>1.1200000000000001</v>
          </cell>
          <cell r="I109" t="str">
            <v>-</v>
          </cell>
          <cell r="J109">
            <v>2.5</v>
          </cell>
          <cell r="K109">
            <v>5.5</v>
          </cell>
        </row>
        <row r="110">
          <cell r="H110">
            <v>1.1299999999999999</v>
          </cell>
          <cell r="I110" t="str">
            <v>-</v>
          </cell>
          <cell r="J110">
            <v>2.5</v>
          </cell>
          <cell r="K110">
            <v>5.5</v>
          </cell>
        </row>
        <row r="111">
          <cell r="H111">
            <v>1.1399999999999999</v>
          </cell>
          <cell r="I111" t="str">
            <v>-</v>
          </cell>
          <cell r="J111">
            <v>2.5</v>
          </cell>
          <cell r="K111">
            <v>5.5</v>
          </cell>
        </row>
        <row r="112">
          <cell r="H112">
            <v>1.1499999999999999</v>
          </cell>
          <cell r="I112" t="str">
            <v>-</v>
          </cell>
          <cell r="J112">
            <v>2.5</v>
          </cell>
          <cell r="K112">
            <v>5.5</v>
          </cell>
        </row>
        <row r="113">
          <cell r="H113">
            <v>1.1599999999999999</v>
          </cell>
          <cell r="I113" t="str">
            <v>-</v>
          </cell>
          <cell r="J113">
            <v>2.5</v>
          </cell>
          <cell r="K113">
            <v>5.5</v>
          </cell>
        </row>
        <row r="114">
          <cell r="H114">
            <v>1.17</v>
          </cell>
          <cell r="I114" t="str">
            <v>-</v>
          </cell>
          <cell r="J114">
            <v>2.5</v>
          </cell>
          <cell r="K114">
            <v>5.5</v>
          </cell>
        </row>
        <row r="115">
          <cell r="H115">
            <v>1.18</v>
          </cell>
          <cell r="I115" t="str">
            <v>-</v>
          </cell>
          <cell r="J115">
            <v>2.5</v>
          </cell>
          <cell r="K115">
            <v>5.5</v>
          </cell>
        </row>
        <row r="116">
          <cell r="H116">
            <v>1.19</v>
          </cell>
          <cell r="I116" t="str">
            <v>-</v>
          </cell>
          <cell r="J116">
            <v>2.5</v>
          </cell>
          <cell r="K116">
            <v>5.5</v>
          </cell>
        </row>
        <row r="117">
          <cell r="H117">
            <v>1.2</v>
          </cell>
          <cell r="I117" t="str">
            <v>-</v>
          </cell>
          <cell r="J117">
            <v>2.5</v>
          </cell>
          <cell r="K117">
            <v>5.5</v>
          </cell>
        </row>
        <row r="118">
          <cell r="H118">
            <v>1.21</v>
          </cell>
          <cell r="I118" t="str">
            <v>-</v>
          </cell>
          <cell r="J118">
            <v>2.5</v>
          </cell>
          <cell r="K118">
            <v>5.5</v>
          </cell>
        </row>
      </sheetData>
      <sheetData sheetId="9"/>
      <sheetData sheetId="10"/>
      <sheetData sheetId="11">
        <row r="10">
          <cell r="A10" t="str">
            <v>CÔNG TRÌNH: BIỆT THỰ BL8-04</v>
          </cell>
        </row>
        <row r="11">
          <cell r="A11" t="str">
            <v>ĐỊA ĐIỂM: KHU BẰNG LĂNG, PHƯỜNG VIỆT HƯNG, QUẬN LONG BIÊN, THÀNH PHỐ HÀ NỘI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2060"/>
  </sheetPr>
  <dimension ref="A1:CT77"/>
  <sheetViews>
    <sheetView tabSelected="1" topLeftCell="Q15" zoomScale="70" zoomScaleNormal="70" workbookViewId="0">
      <selection activeCell="BM22" sqref="BM22"/>
    </sheetView>
  </sheetViews>
  <sheetFormatPr defaultColWidth="9.109375" defaultRowHeight="14.4"/>
  <cols>
    <col min="1" max="1" width="9.109375" style="186"/>
    <col min="2" max="2" width="11.44140625" style="186" customWidth="1"/>
    <col min="3" max="3" width="14.5546875" style="186" customWidth="1"/>
    <col min="4" max="4" width="9.109375" style="187"/>
    <col min="5" max="5" width="9.109375" style="188"/>
    <col min="6" max="6" width="12" style="186" customWidth="1"/>
    <col min="7" max="17" width="6.88671875" style="186" customWidth="1"/>
    <col min="18" max="28" width="9.109375" style="186" customWidth="1"/>
    <col min="29" max="29" width="9.5546875" style="186" customWidth="1"/>
    <col min="30" max="36" width="9.109375" style="186" customWidth="1"/>
    <col min="37" max="42" width="9.109375" style="186" hidden="1" customWidth="1"/>
    <col min="43" max="43" width="9.109375" style="186" customWidth="1"/>
    <col min="44" max="55" width="9.109375" style="186" hidden="1" customWidth="1"/>
    <col min="56" max="60" width="9.109375" style="201" hidden="1" customWidth="1"/>
    <col min="61" max="62" width="9.109375" style="186" customWidth="1"/>
    <col min="63" max="63" width="62.5546875" style="186" customWidth="1"/>
    <col min="64" max="64" width="29.5546875" style="186" hidden="1" customWidth="1"/>
    <col min="65" max="65" width="13.88671875" style="186" customWidth="1"/>
    <col min="66" max="74" width="9.109375" style="186" customWidth="1"/>
    <col min="75" max="78" width="9.5546875" style="186" customWidth="1"/>
    <col min="79" max="79" width="14.6640625" style="186" customWidth="1"/>
    <col min="80" max="83" width="9.109375" style="186" customWidth="1"/>
    <col min="84" max="84" width="53.88671875" style="186" customWidth="1"/>
    <col min="85" max="85" width="13" style="186" customWidth="1"/>
    <col min="86" max="86" width="9.109375" style="186" customWidth="1"/>
    <col min="87" max="87" width="44.6640625" style="186" customWidth="1"/>
    <col min="88" max="88" width="39.33203125" style="186" customWidth="1"/>
    <col min="89" max="16384" width="9.109375" style="186"/>
  </cols>
  <sheetData>
    <row r="1" spans="1:98" s="13" customFormat="1" ht="13.8" thickTop="1">
      <c r="A1" s="1"/>
      <c r="B1" s="2"/>
      <c r="C1" s="2"/>
      <c r="D1" s="3"/>
      <c r="E1" s="4"/>
      <c r="F1" s="2"/>
      <c r="G1" s="5"/>
      <c r="H1" s="5"/>
      <c r="I1" s="5"/>
      <c r="J1" s="5"/>
      <c r="K1" s="6"/>
      <c r="L1" s="7"/>
      <c r="M1" s="5"/>
      <c r="N1" s="5"/>
      <c r="O1" s="5"/>
      <c r="P1" s="5"/>
      <c r="Q1" s="5"/>
      <c r="R1" s="8"/>
      <c r="S1" s="8"/>
      <c r="T1" s="8"/>
      <c r="U1" s="8"/>
      <c r="V1" s="9"/>
      <c r="W1" s="8"/>
      <c r="X1" s="8"/>
      <c r="Y1" s="8"/>
      <c r="Z1" s="8"/>
      <c r="AA1" s="9"/>
      <c r="AB1" s="9"/>
      <c r="AC1" s="10"/>
      <c r="AD1" s="10"/>
      <c r="AE1" s="8"/>
      <c r="AF1" s="8"/>
      <c r="AG1" s="8"/>
      <c r="AH1" s="8"/>
      <c r="AI1" s="2"/>
      <c r="AJ1" s="10"/>
      <c r="AK1" s="10"/>
      <c r="AL1" s="10"/>
      <c r="AM1" s="10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8"/>
      <c r="BG1" s="8"/>
      <c r="BH1" s="8"/>
      <c r="BI1" s="9"/>
      <c r="BJ1" s="9"/>
      <c r="BK1" s="11"/>
      <c r="BL1" s="12"/>
    </row>
    <row r="2" spans="1:98" s="20" customFormat="1" ht="18.600000000000001">
      <c r="A2" s="14"/>
      <c r="B2" s="15"/>
      <c r="C2" s="15"/>
      <c r="D2" s="16"/>
      <c r="E2" s="17"/>
      <c r="F2" s="15"/>
      <c r="G2" s="15"/>
      <c r="H2" s="15"/>
      <c r="I2" s="15"/>
      <c r="J2" s="15"/>
      <c r="K2" s="18"/>
      <c r="L2" s="234" t="s">
        <v>0</v>
      </c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5"/>
      <c r="AP2" s="235"/>
      <c r="AQ2" s="235"/>
      <c r="AR2" s="235"/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235"/>
      <c r="BE2" s="235"/>
      <c r="BF2" s="235"/>
      <c r="BG2" s="235"/>
      <c r="BH2" s="235"/>
      <c r="BI2" s="235"/>
      <c r="BJ2" s="235"/>
      <c r="BK2" s="236"/>
      <c r="BL2" s="19"/>
    </row>
    <row r="3" spans="1:98" s="20" customFormat="1" ht="13.8">
      <c r="A3" s="14"/>
      <c r="B3" s="15"/>
      <c r="C3" s="15"/>
      <c r="D3" s="16"/>
      <c r="E3" s="17"/>
      <c r="F3" s="15"/>
      <c r="G3" s="15"/>
      <c r="H3" s="15"/>
      <c r="I3" s="15"/>
      <c r="J3" s="15"/>
      <c r="K3" s="18"/>
      <c r="L3" s="237" t="s">
        <v>1</v>
      </c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238"/>
      <c r="AD3" s="238"/>
      <c r="AE3" s="238"/>
      <c r="AF3" s="238"/>
      <c r="AG3" s="238"/>
      <c r="AH3" s="238"/>
      <c r="AI3" s="238"/>
      <c r="AJ3" s="238"/>
      <c r="AK3" s="238"/>
      <c r="AL3" s="238"/>
      <c r="AM3" s="238"/>
      <c r="AN3" s="238"/>
      <c r="AO3" s="238"/>
      <c r="AP3" s="238"/>
      <c r="AQ3" s="238"/>
      <c r="AR3" s="238"/>
      <c r="AS3" s="238"/>
      <c r="AT3" s="238"/>
      <c r="AU3" s="238"/>
      <c r="AV3" s="238"/>
      <c r="AW3" s="238"/>
      <c r="AX3" s="238"/>
      <c r="AY3" s="238"/>
      <c r="AZ3" s="238"/>
      <c r="BA3" s="238"/>
      <c r="BB3" s="238"/>
      <c r="BC3" s="238"/>
      <c r="BD3" s="238"/>
      <c r="BE3" s="238"/>
      <c r="BF3" s="238"/>
      <c r="BG3" s="238"/>
      <c r="BH3" s="238"/>
      <c r="BI3" s="238"/>
      <c r="BJ3" s="238"/>
      <c r="BK3" s="239"/>
      <c r="BL3" s="21"/>
    </row>
    <row r="4" spans="1:98" s="20" customFormat="1" ht="13.2">
      <c r="A4" s="14"/>
      <c r="B4" s="15"/>
      <c r="C4" s="15"/>
      <c r="D4" s="16"/>
      <c r="E4" s="17"/>
      <c r="F4" s="15"/>
      <c r="G4" s="15"/>
      <c r="H4" s="15"/>
      <c r="I4" s="15"/>
      <c r="J4" s="15"/>
      <c r="K4" s="18"/>
      <c r="L4" s="240" t="s">
        <v>2</v>
      </c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1"/>
      <c r="AI4" s="241"/>
      <c r="AJ4" s="241"/>
      <c r="AK4" s="241"/>
      <c r="AL4" s="241"/>
      <c r="AM4" s="241"/>
      <c r="AN4" s="241"/>
      <c r="AO4" s="241"/>
      <c r="AP4" s="241"/>
      <c r="AQ4" s="241"/>
      <c r="AR4" s="241"/>
      <c r="AS4" s="241"/>
      <c r="AT4" s="241"/>
      <c r="AU4" s="241"/>
      <c r="AV4" s="241"/>
      <c r="AW4" s="241"/>
      <c r="AX4" s="241"/>
      <c r="AY4" s="241"/>
      <c r="AZ4" s="241"/>
      <c r="BA4" s="241"/>
      <c r="BB4" s="241"/>
      <c r="BC4" s="241"/>
      <c r="BD4" s="241"/>
      <c r="BE4" s="241"/>
      <c r="BF4" s="241"/>
      <c r="BG4" s="241"/>
      <c r="BH4" s="241"/>
      <c r="BI4" s="241"/>
      <c r="BJ4" s="241"/>
      <c r="BK4" s="242"/>
      <c r="BL4" s="22"/>
    </row>
    <row r="5" spans="1:98" s="20" customFormat="1" ht="13.2">
      <c r="A5" s="14"/>
      <c r="B5" s="15"/>
      <c r="C5" s="15"/>
      <c r="D5" s="16"/>
      <c r="E5" s="17"/>
      <c r="F5" s="15"/>
      <c r="G5" s="15"/>
      <c r="H5" s="15"/>
      <c r="I5" s="15"/>
      <c r="J5" s="15"/>
      <c r="K5" s="23"/>
      <c r="L5" s="243" t="s">
        <v>3</v>
      </c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244"/>
      <c r="AE5" s="244"/>
      <c r="AF5" s="244"/>
      <c r="AG5" s="244"/>
      <c r="AH5" s="244"/>
      <c r="AI5" s="244"/>
      <c r="AJ5" s="244"/>
      <c r="AK5" s="244"/>
      <c r="AL5" s="244"/>
      <c r="AM5" s="244"/>
      <c r="AN5" s="244"/>
      <c r="AO5" s="244"/>
      <c r="AP5" s="244"/>
      <c r="AQ5" s="244"/>
      <c r="AR5" s="244"/>
      <c r="AS5" s="244"/>
      <c r="AT5" s="244"/>
      <c r="AU5" s="244"/>
      <c r="AV5" s="244"/>
      <c r="AW5" s="244"/>
      <c r="AX5" s="244"/>
      <c r="AY5" s="244"/>
      <c r="AZ5" s="244"/>
      <c r="BA5" s="244"/>
      <c r="BB5" s="244"/>
      <c r="BC5" s="244"/>
      <c r="BD5" s="244"/>
      <c r="BE5" s="244"/>
      <c r="BF5" s="244"/>
      <c r="BG5" s="244"/>
      <c r="BH5" s="244"/>
      <c r="BI5" s="244"/>
      <c r="BJ5" s="244"/>
      <c r="BK5" s="245"/>
      <c r="BL5" s="24"/>
    </row>
    <row r="6" spans="1:98" s="20" customFormat="1" ht="31.8" customHeight="1">
      <c r="A6" s="246"/>
      <c r="B6" s="247"/>
      <c r="C6" s="247"/>
      <c r="D6" s="247"/>
      <c r="E6" s="247"/>
      <c r="F6" s="247"/>
      <c r="G6" s="247"/>
      <c r="H6" s="247"/>
      <c r="I6" s="247"/>
      <c r="J6" s="247"/>
      <c r="K6" s="248"/>
      <c r="L6" s="249" t="s">
        <v>4</v>
      </c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  <c r="AD6" s="250"/>
      <c r="AE6" s="250"/>
      <c r="AF6" s="250"/>
      <c r="AG6" s="250"/>
      <c r="AH6" s="250"/>
      <c r="AI6" s="250"/>
      <c r="AJ6" s="250"/>
      <c r="AK6" s="250"/>
      <c r="AL6" s="250"/>
      <c r="AM6" s="250"/>
      <c r="AN6" s="250"/>
      <c r="AO6" s="250"/>
      <c r="AP6" s="250"/>
      <c r="AQ6" s="250"/>
      <c r="AR6" s="250"/>
      <c r="AS6" s="250"/>
      <c r="AT6" s="250"/>
      <c r="AU6" s="250"/>
      <c r="AV6" s="250"/>
      <c r="AW6" s="250"/>
      <c r="AX6" s="250"/>
      <c r="AY6" s="250"/>
      <c r="AZ6" s="250"/>
      <c r="BA6" s="250"/>
      <c r="BB6" s="250"/>
      <c r="BC6" s="250"/>
      <c r="BD6" s="250"/>
      <c r="BE6" s="250"/>
      <c r="BF6" s="250"/>
      <c r="BG6" s="250"/>
      <c r="BH6" s="250"/>
      <c r="BI6" s="250"/>
      <c r="BJ6" s="250"/>
      <c r="BK6" s="251"/>
      <c r="BL6" s="25"/>
    </row>
    <row r="7" spans="1:98" s="28" customFormat="1" ht="35.4" customHeight="1">
      <c r="A7" s="223" t="s">
        <v>5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7"/>
      <c r="BL7" s="26"/>
    </row>
    <row r="8" spans="1:98" s="20" customFormat="1" ht="35.4" hidden="1" customHeight="1">
      <c r="A8" s="29"/>
      <c r="B8" s="30"/>
      <c r="C8" s="30"/>
      <c r="D8" s="31"/>
      <c r="E8" s="32"/>
      <c r="F8" s="30"/>
      <c r="G8" s="30"/>
      <c r="H8" s="30"/>
      <c r="I8" s="30"/>
      <c r="J8" s="30"/>
      <c r="K8" s="30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4"/>
      <c r="BL8" s="25"/>
    </row>
    <row r="9" spans="1:98" s="13" customFormat="1" ht="50.25" customHeight="1">
      <c r="A9" s="225" t="s">
        <v>6</v>
      </c>
      <c r="B9" s="226"/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226"/>
      <c r="T9" s="226"/>
      <c r="U9" s="226"/>
      <c r="V9" s="226"/>
      <c r="W9" s="226"/>
      <c r="X9" s="226"/>
      <c r="Y9" s="226"/>
      <c r="Z9" s="226"/>
      <c r="AA9" s="226"/>
      <c r="AB9" s="226"/>
      <c r="AC9" s="226"/>
      <c r="AD9" s="226"/>
      <c r="AE9" s="226"/>
      <c r="AF9" s="226"/>
      <c r="AG9" s="226"/>
      <c r="AH9" s="226"/>
      <c r="AI9" s="226"/>
      <c r="AJ9" s="226"/>
      <c r="AK9" s="226"/>
      <c r="AL9" s="226"/>
      <c r="AM9" s="226"/>
      <c r="AN9" s="226"/>
      <c r="AO9" s="226"/>
      <c r="AP9" s="226"/>
      <c r="AQ9" s="226"/>
      <c r="AR9" s="226"/>
      <c r="AS9" s="226"/>
      <c r="AT9" s="226"/>
      <c r="AU9" s="226"/>
      <c r="AV9" s="226"/>
      <c r="AW9" s="226"/>
      <c r="AX9" s="226"/>
      <c r="AY9" s="226"/>
      <c r="AZ9" s="226"/>
      <c r="BA9" s="226"/>
      <c r="BB9" s="226"/>
      <c r="BC9" s="226"/>
      <c r="BD9" s="226"/>
      <c r="BE9" s="226"/>
      <c r="BF9" s="226"/>
      <c r="BG9" s="226"/>
      <c r="BH9" s="226"/>
      <c r="BI9" s="226"/>
      <c r="BJ9" s="226"/>
      <c r="BK9" s="227"/>
      <c r="BL9" s="35"/>
    </row>
    <row r="10" spans="1:98" s="13" customFormat="1" ht="36" customHeight="1">
      <c r="A10" s="228" t="str">
        <f>[37]BTH!A10</f>
        <v>CÔNG TRÌNH: BIỆT THỰ BL8-04</v>
      </c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29"/>
      <c r="Z10" s="229"/>
      <c r="AA10" s="229"/>
      <c r="AB10" s="229"/>
      <c r="AC10" s="229"/>
      <c r="AD10" s="229"/>
      <c r="AE10" s="229"/>
      <c r="AF10" s="229"/>
      <c r="AG10" s="229"/>
      <c r="AH10" s="229"/>
      <c r="AI10" s="229"/>
      <c r="AJ10" s="229"/>
      <c r="AK10" s="229"/>
      <c r="AL10" s="229"/>
      <c r="AM10" s="229"/>
      <c r="AN10" s="229"/>
      <c r="AO10" s="229"/>
      <c r="AP10" s="229"/>
      <c r="AQ10" s="229"/>
      <c r="AR10" s="229"/>
      <c r="AS10" s="229"/>
      <c r="AT10" s="229"/>
      <c r="AU10" s="229"/>
      <c r="AV10" s="229"/>
      <c r="AW10" s="229"/>
      <c r="AX10" s="229"/>
      <c r="AY10" s="229"/>
      <c r="AZ10" s="229"/>
      <c r="BA10" s="229"/>
      <c r="BB10" s="229"/>
      <c r="BC10" s="229"/>
      <c r="BD10" s="229"/>
      <c r="BE10" s="229"/>
      <c r="BF10" s="229"/>
      <c r="BG10" s="229"/>
      <c r="BH10" s="229"/>
      <c r="BI10" s="229"/>
      <c r="BJ10" s="229"/>
      <c r="BK10" s="230"/>
      <c r="BL10" s="36"/>
      <c r="BM10" s="36"/>
      <c r="BN10" s="36"/>
      <c r="BO10" s="37"/>
      <c r="BP10" s="38"/>
      <c r="BQ10" s="38"/>
      <c r="BR10" s="36"/>
    </row>
    <row r="11" spans="1:98" s="13" customFormat="1" ht="36" customHeight="1">
      <c r="A11" s="228" t="str">
        <f>[37]BTH!A11</f>
        <v>ĐỊA ĐIỂM: KHU BẰNG LĂNG, PHƯỜNG VIỆT HƯNG, QUẬN LONG BIÊN, THÀNH PHỐ HÀ NỘI</v>
      </c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29"/>
      <c r="Z11" s="229"/>
      <c r="AA11" s="229"/>
      <c r="AB11" s="229"/>
      <c r="AC11" s="229"/>
      <c r="AD11" s="229"/>
      <c r="AE11" s="229"/>
      <c r="AF11" s="229"/>
      <c r="AG11" s="229"/>
      <c r="AH11" s="229"/>
      <c r="AI11" s="229"/>
      <c r="AJ11" s="229"/>
      <c r="AK11" s="229"/>
      <c r="AL11" s="229"/>
      <c r="AM11" s="229"/>
      <c r="AN11" s="229"/>
      <c r="AO11" s="229"/>
      <c r="AP11" s="229"/>
      <c r="AQ11" s="229"/>
      <c r="AR11" s="229"/>
      <c r="AS11" s="229"/>
      <c r="AT11" s="229"/>
      <c r="AU11" s="229"/>
      <c r="AV11" s="229"/>
      <c r="AW11" s="229"/>
      <c r="AX11" s="229"/>
      <c r="AY11" s="229"/>
      <c r="AZ11" s="229"/>
      <c r="BA11" s="229"/>
      <c r="BB11" s="229"/>
      <c r="BC11" s="229"/>
      <c r="BD11" s="229"/>
      <c r="BE11" s="229"/>
      <c r="BF11" s="229"/>
      <c r="BG11" s="229"/>
      <c r="BH11" s="229"/>
      <c r="BI11" s="229"/>
      <c r="BJ11" s="229"/>
      <c r="BK11" s="230"/>
      <c r="BL11" s="36"/>
      <c r="BM11" s="36"/>
      <c r="BN11" s="36"/>
      <c r="BO11" s="37"/>
      <c r="BP11" s="38"/>
      <c r="BQ11" s="38"/>
      <c r="BR11" s="36"/>
      <c r="BU11" s="39"/>
    </row>
    <row r="12" spans="1:98" s="13" customFormat="1" ht="17.25" customHeight="1" thickBot="1">
      <c r="A12" s="40"/>
      <c r="B12" s="41"/>
      <c r="C12" s="41"/>
      <c r="D12" s="42"/>
      <c r="E12" s="43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4"/>
      <c r="T12" s="44"/>
      <c r="U12" s="44"/>
      <c r="V12" s="45"/>
      <c r="W12" s="44"/>
      <c r="X12" s="44"/>
      <c r="Y12" s="44"/>
      <c r="Z12" s="44"/>
      <c r="AA12" s="45"/>
      <c r="AB12" s="45"/>
      <c r="AC12" s="46"/>
      <c r="AD12" s="46"/>
      <c r="AE12" s="44"/>
      <c r="AF12" s="44"/>
      <c r="AG12" s="44"/>
      <c r="AH12" s="44"/>
      <c r="AI12" s="47"/>
      <c r="AJ12" s="46"/>
      <c r="AK12" s="46"/>
      <c r="AL12" s="46"/>
      <c r="AM12" s="46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4"/>
      <c r="BG12" s="44"/>
      <c r="BH12" s="44"/>
      <c r="BI12" s="45"/>
      <c r="BJ12" s="45"/>
      <c r="BK12" s="48"/>
      <c r="BL12" s="12"/>
    </row>
    <row r="13" spans="1:98" s="49" customFormat="1" ht="42.6" customHeight="1">
      <c r="A13" s="231" t="s">
        <v>7</v>
      </c>
      <c r="B13" s="216" t="s">
        <v>8</v>
      </c>
      <c r="C13" s="216" t="s">
        <v>9</v>
      </c>
      <c r="D13" s="232" t="s">
        <v>10</v>
      </c>
      <c r="E13" s="233" t="s">
        <v>11</v>
      </c>
      <c r="F13" s="216" t="s">
        <v>12</v>
      </c>
      <c r="G13" s="218" t="s">
        <v>13</v>
      </c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1" t="s">
        <v>14</v>
      </c>
      <c r="S13" s="211"/>
      <c r="T13" s="211"/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  <c r="BI13" s="211"/>
      <c r="BJ13" s="211"/>
      <c r="BK13" s="220" t="s">
        <v>15</v>
      </c>
    </row>
    <row r="14" spans="1:98" s="49" customFormat="1" ht="49.2" customHeight="1">
      <c r="A14" s="231"/>
      <c r="B14" s="216"/>
      <c r="C14" s="216"/>
      <c r="D14" s="232"/>
      <c r="E14" s="233"/>
      <c r="F14" s="216"/>
      <c r="G14" s="218" t="s">
        <v>16</v>
      </c>
      <c r="H14" s="219"/>
      <c r="I14" s="219"/>
      <c r="J14" s="218" t="s">
        <v>17</v>
      </c>
      <c r="K14" s="219"/>
      <c r="L14" s="219"/>
      <c r="M14" s="219"/>
      <c r="N14" s="219"/>
      <c r="O14" s="218" t="s">
        <v>18</v>
      </c>
      <c r="P14" s="219"/>
      <c r="Q14" s="50" t="s">
        <v>19</v>
      </c>
      <c r="R14" s="215" t="s">
        <v>20</v>
      </c>
      <c r="S14" s="215" t="s">
        <v>21</v>
      </c>
      <c r="T14" s="215" t="s">
        <v>22</v>
      </c>
      <c r="U14" s="215" t="s">
        <v>23</v>
      </c>
      <c r="V14" s="214" t="s">
        <v>24</v>
      </c>
      <c r="W14" s="215" t="s">
        <v>25</v>
      </c>
      <c r="X14" s="215" t="s">
        <v>26</v>
      </c>
      <c r="Y14" s="215" t="s">
        <v>27</v>
      </c>
      <c r="Z14" s="215" t="s">
        <v>28</v>
      </c>
      <c r="AA14" s="217" t="s">
        <v>29</v>
      </c>
      <c r="AB14" s="217" t="s">
        <v>30</v>
      </c>
      <c r="AC14" s="217" t="s">
        <v>31</v>
      </c>
      <c r="AD14" s="217" t="s">
        <v>32</v>
      </c>
      <c r="AE14" s="215" t="s">
        <v>33</v>
      </c>
      <c r="AF14" s="215" t="s">
        <v>34</v>
      </c>
      <c r="AG14" s="215" t="s">
        <v>35</v>
      </c>
      <c r="AH14" s="215" t="s">
        <v>36</v>
      </c>
      <c r="AI14" s="214" t="s">
        <v>37</v>
      </c>
      <c r="AJ14" s="216" t="s">
        <v>38</v>
      </c>
      <c r="AK14" s="211"/>
      <c r="AL14" s="211"/>
      <c r="AM14" s="214" t="s">
        <v>39</v>
      </c>
      <c r="AN14" s="214" t="s">
        <v>40</v>
      </c>
      <c r="AO14" s="214" t="s">
        <v>41</v>
      </c>
      <c r="AP14" s="214" t="s">
        <v>42</v>
      </c>
      <c r="AQ14" s="214" t="s">
        <v>43</v>
      </c>
      <c r="AR14" s="214" t="s">
        <v>44</v>
      </c>
      <c r="AS14" s="214" t="s">
        <v>45</v>
      </c>
      <c r="AT14" s="209" t="s">
        <v>46</v>
      </c>
      <c r="AU14" s="210" t="s">
        <v>47</v>
      </c>
      <c r="AV14" s="211"/>
      <c r="AW14" s="210" t="s">
        <v>48</v>
      </c>
      <c r="AX14" s="211"/>
      <c r="AY14" s="211"/>
      <c r="AZ14" s="211"/>
      <c r="BA14" s="210" t="s">
        <v>49</v>
      </c>
      <c r="BB14" s="211"/>
      <c r="BC14" s="210" t="s">
        <v>50</v>
      </c>
      <c r="BD14" s="211"/>
      <c r="BE14" s="211"/>
      <c r="BF14" s="211"/>
      <c r="BG14" s="211"/>
      <c r="BH14" s="211"/>
      <c r="BI14" s="212" t="s">
        <v>51</v>
      </c>
      <c r="BJ14" s="207" t="s">
        <v>52</v>
      </c>
      <c r="BK14" s="221"/>
    </row>
    <row r="15" spans="1:98" s="57" customFormat="1" ht="265.8" customHeight="1">
      <c r="A15" s="231"/>
      <c r="B15" s="216"/>
      <c r="C15" s="216"/>
      <c r="D15" s="232"/>
      <c r="E15" s="233"/>
      <c r="F15" s="216"/>
      <c r="G15" s="51" t="s">
        <v>53</v>
      </c>
      <c r="H15" s="52" t="s">
        <v>54</v>
      </c>
      <c r="I15" s="52" t="s">
        <v>55</v>
      </c>
      <c r="J15" s="52" t="s">
        <v>56</v>
      </c>
      <c r="K15" s="52" t="s">
        <v>57</v>
      </c>
      <c r="L15" s="52" t="s">
        <v>58</v>
      </c>
      <c r="M15" s="52" t="s">
        <v>59</v>
      </c>
      <c r="N15" s="52" t="s">
        <v>60</v>
      </c>
      <c r="O15" s="52" t="s">
        <v>61</v>
      </c>
      <c r="P15" s="52" t="s">
        <v>62</v>
      </c>
      <c r="Q15" s="52" t="s">
        <v>63</v>
      </c>
      <c r="R15" s="215"/>
      <c r="S15" s="215"/>
      <c r="T15" s="215"/>
      <c r="U15" s="215"/>
      <c r="V15" s="214"/>
      <c r="W15" s="215"/>
      <c r="X15" s="215"/>
      <c r="Y15" s="215"/>
      <c r="Z15" s="215"/>
      <c r="AA15" s="217"/>
      <c r="AB15" s="217"/>
      <c r="AC15" s="217"/>
      <c r="AD15" s="217"/>
      <c r="AE15" s="215"/>
      <c r="AF15" s="215"/>
      <c r="AG15" s="215"/>
      <c r="AH15" s="215"/>
      <c r="AI15" s="214"/>
      <c r="AJ15" s="216"/>
      <c r="AK15" s="211"/>
      <c r="AL15" s="211"/>
      <c r="AM15" s="214"/>
      <c r="AN15" s="214"/>
      <c r="AO15" s="214"/>
      <c r="AP15" s="214"/>
      <c r="AQ15" s="214"/>
      <c r="AR15" s="214"/>
      <c r="AS15" s="214"/>
      <c r="AT15" s="209"/>
      <c r="AU15" s="53" t="s">
        <v>64</v>
      </c>
      <c r="AV15" s="54" t="s">
        <v>65</v>
      </c>
      <c r="AW15" s="53" t="s">
        <v>66</v>
      </c>
      <c r="AX15" s="54" t="s">
        <v>67</v>
      </c>
      <c r="AY15" s="53" t="s">
        <v>64</v>
      </c>
      <c r="AZ15" s="54" t="s">
        <v>65</v>
      </c>
      <c r="BA15" s="53" t="s">
        <v>66</v>
      </c>
      <c r="BB15" s="54" t="s">
        <v>68</v>
      </c>
      <c r="BC15" s="55" t="s">
        <v>69</v>
      </c>
      <c r="BD15" s="55" t="s">
        <v>70</v>
      </c>
      <c r="BE15" s="55" t="s">
        <v>71</v>
      </c>
      <c r="BF15" s="55" t="s">
        <v>72</v>
      </c>
      <c r="BG15" s="55" t="s">
        <v>73</v>
      </c>
      <c r="BH15" s="55" t="s">
        <v>74</v>
      </c>
      <c r="BI15" s="213"/>
      <c r="BJ15" s="208"/>
      <c r="BK15" s="222"/>
      <c r="BL15" s="56"/>
      <c r="BS15" s="53"/>
      <c r="BT15" s="53"/>
      <c r="BU15" s="53"/>
      <c r="BV15" s="53"/>
      <c r="BW15" s="53"/>
      <c r="BX15" s="53"/>
      <c r="BY15" s="53"/>
      <c r="BZ15" s="58"/>
      <c r="CA15" s="58"/>
      <c r="CB15" s="59"/>
      <c r="CH15" s="60"/>
      <c r="CI15" s="61"/>
      <c r="CJ15" s="61"/>
      <c r="CK15" s="61"/>
      <c r="CL15" s="61"/>
      <c r="CM15" s="61"/>
      <c r="CN15" s="61"/>
      <c r="CO15" s="61"/>
      <c r="CP15" s="62"/>
      <c r="CS15" s="57" t="s">
        <v>75</v>
      </c>
      <c r="CT15" s="57" t="s">
        <v>76</v>
      </c>
    </row>
    <row r="16" spans="1:98" s="73" customFormat="1" ht="20.25" customHeight="1">
      <c r="A16" s="63"/>
      <c r="B16" s="64"/>
      <c r="C16" s="64"/>
      <c r="D16" s="65"/>
      <c r="E16" s="66"/>
      <c r="F16" s="64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8"/>
      <c r="S16" s="68"/>
      <c r="T16" s="68"/>
      <c r="U16" s="68"/>
      <c r="V16" s="69"/>
      <c r="W16" s="68"/>
      <c r="X16" s="68"/>
      <c r="Y16" s="68"/>
      <c r="Z16" s="68"/>
      <c r="AA16" s="69"/>
      <c r="AB16" s="69"/>
      <c r="AC16" s="70"/>
      <c r="AD16" s="70"/>
      <c r="AE16" s="68"/>
      <c r="AF16" s="68"/>
      <c r="AG16" s="68"/>
      <c r="AH16" s="68"/>
      <c r="AI16" s="64"/>
      <c r="AJ16" s="70"/>
      <c r="AK16" s="70"/>
      <c r="AL16" s="70"/>
      <c r="AM16" s="70"/>
      <c r="AN16" s="70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8"/>
      <c r="BF16" s="68"/>
      <c r="BG16" s="68"/>
      <c r="BH16" s="71"/>
      <c r="BI16" s="69"/>
      <c r="BJ16" s="69"/>
      <c r="BK16" s="72"/>
      <c r="BT16" s="73" t="s">
        <v>77</v>
      </c>
    </row>
    <row r="17" spans="1:75" s="132" customFormat="1" ht="33" customHeight="1">
      <c r="A17" s="63"/>
      <c r="B17" s="252"/>
      <c r="C17" s="253" t="s">
        <v>78</v>
      </c>
      <c r="D17" s="254"/>
      <c r="E17" s="255"/>
      <c r="F17" s="256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  <c r="T17" s="257"/>
      <c r="U17" s="257"/>
      <c r="V17" s="258"/>
      <c r="W17" s="257"/>
      <c r="X17" s="257"/>
      <c r="Y17" s="257"/>
      <c r="Z17" s="257"/>
      <c r="AA17" s="257"/>
      <c r="AB17" s="257"/>
      <c r="AC17" s="259"/>
      <c r="AD17" s="259"/>
      <c r="AE17" s="257"/>
      <c r="AF17" s="257"/>
      <c r="AG17" s="257"/>
      <c r="AH17" s="257"/>
      <c r="AI17" s="258"/>
      <c r="AJ17" s="259"/>
      <c r="AK17" s="260"/>
      <c r="AL17" s="258"/>
      <c r="AM17" s="261"/>
      <c r="AN17" s="261"/>
      <c r="AO17" s="261"/>
      <c r="AP17" s="261"/>
      <c r="AQ17" s="262"/>
      <c r="AR17" s="261"/>
      <c r="AS17" s="261"/>
      <c r="AT17" s="257"/>
      <c r="AU17" s="258"/>
      <c r="AV17" s="258"/>
      <c r="AW17" s="258"/>
      <c r="AX17" s="259"/>
      <c r="AY17" s="258"/>
      <c r="AZ17" s="259"/>
      <c r="BA17" s="258"/>
      <c r="BB17" s="263"/>
      <c r="BC17" s="257"/>
      <c r="BD17" s="258"/>
      <c r="BE17" s="258"/>
      <c r="BF17" s="258"/>
      <c r="BG17" s="258"/>
      <c r="BH17" s="258"/>
      <c r="BI17" s="258"/>
      <c r="BJ17" s="258"/>
      <c r="BK17" s="264"/>
      <c r="BL17" s="130" t="s">
        <v>79</v>
      </c>
      <c r="BM17" s="131"/>
      <c r="BN17" s="131"/>
    </row>
    <row r="18" spans="1:75" s="93" customFormat="1" ht="33" customHeight="1">
      <c r="A18" s="133">
        <v>1</v>
      </c>
      <c r="B18" s="134">
        <v>18440</v>
      </c>
      <c r="C18" s="135" t="s">
        <v>80</v>
      </c>
      <c r="D18" s="136">
        <v>1.8</v>
      </c>
      <c r="E18" s="137">
        <v>-2</v>
      </c>
      <c r="F18" s="138" t="s">
        <v>81</v>
      </c>
      <c r="G18" s="139"/>
      <c r="H18" s="139"/>
      <c r="I18" s="139"/>
      <c r="J18" s="139"/>
      <c r="K18" s="139"/>
      <c r="L18" s="139">
        <v>2.3199999999999998</v>
      </c>
      <c r="M18" s="139">
        <v>3.19</v>
      </c>
      <c r="N18" s="139">
        <v>19.309999999999999</v>
      </c>
      <c r="O18" s="139">
        <v>21</v>
      </c>
      <c r="P18" s="139">
        <v>12.05</v>
      </c>
      <c r="Q18" s="139">
        <v>42.13</v>
      </c>
      <c r="R18" s="139">
        <v>36</v>
      </c>
      <c r="S18" s="139">
        <v>1.82</v>
      </c>
      <c r="T18" s="139">
        <f>S18/(1+0.01*R18)</f>
        <v>1.3382352941176472</v>
      </c>
      <c r="U18" s="139">
        <v>2.71</v>
      </c>
      <c r="V18" s="140">
        <f>U18/T18-1</f>
        <v>1.0250549450549449</v>
      </c>
      <c r="W18" s="139">
        <f>(1-T18/U18)*100</f>
        <v>50.61862383329715</v>
      </c>
      <c r="X18" s="139">
        <f>R18*U18/V18</f>
        <v>95.175385934819914</v>
      </c>
      <c r="Y18" s="139"/>
      <c r="Z18" s="139"/>
      <c r="AA18" s="139"/>
      <c r="AB18" s="139"/>
      <c r="AC18" s="141"/>
      <c r="AD18" s="141"/>
      <c r="AE18" s="139">
        <v>45.02</v>
      </c>
      <c r="AF18" s="139">
        <v>24.52</v>
      </c>
      <c r="AG18" s="139">
        <f>AE18-AF18</f>
        <v>20.500000000000004</v>
      </c>
      <c r="AH18" s="139">
        <f>(R18-AF18)/AG18</f>
        <v>0.55999999999999994</v>
      </c>
      <c r="AI18" s="140">
        <v>0.125</v>
      </c>
      <c r="AJ18" s="141">
        <v>948</v>
      </c>
      <c r="AK18" s="142">
        <v>21</v>
      </c>
      <c r="AL18" s="140">
        <v>0.25</v>
      </c>
      <c r="AM18" s="143" t="s">
        <v>82</v>
      </c>
      <c r="AN18" s="143">
        <v>0.11842159297685573</v>
      </c>
      <c r="AO18" s="143">
        <v>7.6877421081711361E-2</v>
      </c>
      <c r="AP18" s="143">
        <v>5.3206904536803989E-2</v>
      </c>
      <c r="AQ18" s="144">
        <v>4.2000000000000003E-2</v>
      </c>
      <c r="AR18" s="143">
        <v>3.3849528761741021E-2</v>
      </c>
      <c r="AS18" s="143" t="s">
        <v>82</v>
      </c>
      <c r="AT18" s="139"/>
      <c r="AU18" s="140"/>
      <c r="AV18" s="140"/>
      <c r="AW18" s="140"/>
      <c r="AX18" s="141"/>
      <c r="AY18" s="140"/>
      <c r="AZ18" s="141"/>
      <c r="BA18" s="140"/>
      <c r="BB18" s="145"/>
      <c r="BC18" s="139"/>
      <c r="BD18" s="140"/>
      <c r="BE18" s="140"/>
      <c r="BF18" s="140"/>
      <c r="BG18" s="140"/>
      <c r="BH18" s="140"/>
      <c r="BI18" s="146"/>
      <c r="BJ18" s="146"/>
      <c r="BK18" s="147" t="s">
        <v>83</v>
      </c>
      <c r="BL18" s="92" t="s">
        <v>79</v>
      </c>
      <c r="BM18" s="93">
        <f t="shared" ref="BM18:BM22" si="0">IF(AJ18&gt;=1000,LEFT(AJ18,2)*60+RIGHT(AJ18,2),LEFT(AJ18,1)*60+RIGHT(AJ18,2))</f>
        <v>588</v>
      </c>
    </row>
    <row r="19" spans="1:75" s="95" customFormat="1" ht="33" customHeight="1">
      <c r="A19" s="77">
        <v>2</v>
      </c>
      <c r="B19" s="78">
        <v>18441</v>
      </c>
      <c r="C19" s="79" t="s">
        <v>80</v>
      </c>
      <c r="D19" s="80">
        <v>3.8</v>
      </c>
      <c r="E19" s="81">
        <v>-4</v>
      </c>
      <c r="F19" s="82" t="s">
        <v>85</v>
      </c>
      <c r="G19" s="83"/>
      <c r="H19" s="83"/>
      <c r="I19" s="83"/>
      <c r="J19" s="83"/>
      <c r="K19" s="83"/>
      <c r="L19" s="83">
        <v>3.43</v>
      </c>
      <c r="M19" s="83">
        <v>5.23</v>
      </c>
      <c r="N19" s="83">
        <v>26.78</v>
      </c>
      <c r="O19" s="83">
        <v>16.329999999999998</v>
      </c>
      <c r="P19" s="83">
        <v>15.57</v>
      </c>
      <c r="Q19" s="83">
        <v>32.659999999999997</v>
      </c>
      <c r="R19" s="83">
        <v>41.27</v>
      </c>
      <c r="S19" s="83">
        <v>1.8</v>
      </c>
      <c r="T19" s="83">
        <f>S19/(1+0.01*R19)</f>
        <v>1.2741558717349755</v>
      </c>
      <c r="U19" s="83">
        <v>2.71</v>
      </c>
      <c r="V19" s="84">
        <f>U19/T19-1</f>
        <v>1.1268983333333336</v>
      </c>
      <c r="W19" s="83">
        <f>(1-T19/U19)*100</f>
        <v>52.983178164761057</v>
      </c>
      <c r="X19" s="83">
        <f>R19*U19/V19</f>
        <v>99.247373690912653</v>
      </c>
      <c r="Y19" s="83"/>
      <c r="Z19" s="83"/>
      <c r="AA19" s="83"/>
      <c r="AB19" s="83"/>
      <c r="AC19" s="85"/>
      <c r="AD19" s="85"/>
      <c r="AE19" s="83">
        <v>48.25</v>
      </c>
      <c r="AF19" s="83">
        <v>29.89</v>
      </c>
      <c r="AG19" s="83">
        <f>AE19-AF19</f>
        <v>18.36</v>
      </c>
      <c r="AH19" s="83">
        <f>(R19-AF19)/AG19</f>
        <v>0.61982570806100235</v>
      </c>
      <c r="AI19" s="84">
        <v>0.13</v>
      </c>
      <c r="AJ19" s="85">
        <v>1031</v>
      </c>
      <c r="AK19" s="86">
        <v>1</v>
      </c>
      <c r="AL19" s="84">
        <v>0.25</v>
      </c>
      <c r="AM19" s="87" t="s">
        <v>82</v>
      </c>
      <c r="AN19" s="87">
        <v>0.1204756439045287</v>
      </c>
      <c r="AO19" s="87">
        <v>7.0054355900040832E-2</v>
      </c>
      <c r="AP19" s="87">
        <v>5.2875421491432206E-2</v>
      </c>
      <c r="AQ19" s="88">
        <v>4.3999999999999997E-2</v>
      </c>
      <c r="AR19" s="87">
        <v>3.1903735330273408E-2</v>
      </c>
      <c r="AS19" s="87" t="s">
        <v>82</v>
      </c>
      <c r="AT19" s="83"/>
      <c r="AU19" s="84"/>
      <c r="AV19" s="84"/>
      <c r="AW19" s="84"/>
      <c r="AX19" s="85"/>
      <c r="AY19" s="84"/>
      <c r="AZ19" s="85"/>
      <c r="BA19" s="84"/>
      <c r="BB19" s="89"/>
      <c r="BC19" s="83"/>
      <c r="BD19" s="84"/>
      <c r="BE19" s="84"/>
      <c r="BF19" s="84"/>
      <c r="BG19" s="84"/>
      <c r="BH19" s="84"/>
      <c r="BI19" s="90"/>
      <c r="BJ19" s="90"/>
      <c r="BK19" s="91" t="s">
        <v>83</v>
      </c>
      <c r="BL19" s="94" t="s">
        <v>79</v>
      </c>
      <c r="BM19" s="95">
        <f t="shared" si="0"/>
        <v>631</v>
      </c>
    </row>
    <row r="20" spans="1:75" s="95" customFormat="1" ht="33" customHeight="1">
      <c r="A20" s="77">
        <v>3</v>
      </c>
      <c r="B20" s="78">
        <v>18460</v>
      </c>
      <c r="C20" s="79" t="s">
        <v>84</v>
      </c>
      <c r="D20" s="80">
        <v>1.8</v>
      </c>
      <c r="E20" s="81">
        <v>-2</v>
      </c>
      <c r="F20" s="82" t="s">
        <v>81</v>
      </c>
      <c r="G20" s="83"/>
      <c r="H20" s="83"/>
      <c r="I20" s="83"/>
      <c r="J20" s="83"/>
      <c r="K20" s="83"/>
      <c r="L20" s="83">
        <v>2.67</v>
      </c>
      <c r="M20" s="83">
        <v>3.77</v>
      </c>
      <c r="N20" s="83">
        <v>20.89</v>
      </c>
      <c r="O20" s="83">
        <v>19.45</v>
      </c>
      <c r="P20" s="83">
        <v>12.82</v>
      </c>
      <c r="Q20" s="83">
        <v>40.4</v>
      </c>
      <c r="R20" s="83">
        <v>36.36</v>
      </c>
      <c r="S20" s="83">
        <v>1.83</v>
      </c>
      <c r="T20" s="83">
        <f>S20/(1+0.01*R20)</f>
        <v>1.3420357876210034</v>
      </c>
      <c r="U20" s="83">
        <v>2.7</v>
      </c>
      <c r="V20" s="84">
        <f>U20/T20-1</f>
        <v>1.0118688524590165</v>
      </c>
      <c r="W20" s="83">
        <f>(1-T20/U20)*100</f>
        <v>50.294970828851724</v>
      </c>
      <c r="X20" s="83">
        <f>R20*U20/V20</f>
        <v>97.02047825805198</v>
      </c>
      <c r="Y20" s="83"/>
      <c r="Z20" s="83"/>
      <c r="AA20" s="83"/>
      <c r="AB20" s="83"/>
      <c r="AC20" s="85"/>
      <c r="AD20" s="85"/>
      <c r="AE20" s="83">
        <v>44.36</v>
      </c>
      <c r="AF20" s="83">
        <v>24.03</v>
      </c>
      <c r="AG20" s="83">
        <f>AE20-AF20</f>
        <v>20.329999999999998</v>
      </c>
      <c r="AH20" s="83">
        <f>(R20-AF20)/AG20</f>
        <v>0.60649286768322674</v>
      </c>
      <c r="AI20" s="84">
        <v>0.13500000000000001</v>
      </c>
      <c r="AJ20" s="85">
        <v>1055</v>
      </c>
      <c r="AK20" s="86">
        <v>22</v>
      </c>
      <c r="AL20" s="84">
        <v>0.25</v>
      </c>
      <c r="AM20" s="87" t="s">
        <v>82</v>
      </c>
      <c r="AN20" s="87">
        <v>0.11833830824624814</v>
      </c>
      <c r="AO20" s="87">
        <v>8.0409363295527836E-2</v>
      </c>
      <c r="AP20" s="87">
        <v>5.2962599494824403E-2</v>
      </c>
      <c r="AQ20" s="88">
        <v>4.8000000000000001E-2</v>
      </c>
      <c r="AR20" s="87">
        <v>2.8998402457778238E-2</v>
      </c>
      <c r="AS20" s="87" t="s">
        <v>82</v>
      </c>
      <c r="AT20" s="83"/>
      <c r="AU20" s="84"/>
      <c r="AV20" s="84"/>
      <c r="AW20" s="84"/>
      <c r="AX20" s="85"/>
      <c r="AY20" s="84"/>
      <c r="AZ20" s="85"/>
      <c r="BA20" s="84"/>
      <c r="BB20" s="89"/>
      <c r="BC20" s="83"/>
      <c r="BD20" s="84"/>
      <c r="BE20" s="84"/>
      <c r="BF20" s="84"/>
      <c r="BG20" s="84"/>
      <c r="BH20" s="84"/>
      <c r="BI20" s="90"/>
      <c r="BJ20" s="90"/>
      <c r="BK20" s="91" t="s">
        <v>83</v>
      </c>
      <c r="BL20" s="94" t="s">
        <v>79</v>
      </c>
      <c r="BM20" s="95">
        <f t="shared" si="0"/>
        <v>655</v>
      </c>
    </row>
    <row r="21" spans="1:75" s="95" customFormat="1" ht="33" customHeight="1">
      <c r="A21" s="77">
        <v>4</v>
      </c>
      <c r="B21" s="78">
        <v>18461</v>
      </c>
      <c r="C21" s="79" t="s">
        <v>84</v>
      </c>
      <c r="D21" s="80">
        <v>3.8</v>
      </c>
      <c r="E21" s="81">
        <v>-4</v>
      </c>
      <c r="F21" s="82" t="s">
        <v>85</v>
      </c>
      <c r="G21" s="83"/>
      <c r="H21" s="83"/>
      <c r="I21" s="83"/>
      <c r="J21" s="83"/>
      <c r="K21" s="83"/>
      <c r="L21" s="83">
        <v>3.89</v>
      </c>
      <c r="M21" s="83">
        <v>5.76</v>
      </c>
      <c r="N21" s="83">
        <v>24.61</v>
      </c>
      <c r="O21" s="83">
        <v>18.93</v>
      </c>
      <c r="P21" s="83">
        <v>11.83</v>
      </c>
      <c r="Q21" s="83">
        <v>34.979999999999997</v>
      </c>
      <c r="R21" s="83">
        <v>37.950000000000003</v>
      </c>
      <c r="S21" s="83">
        <v>1.83</v>
      </c>
      <c r="T21" s="83">
        <f>S21/(1+0.01*R21)</f>
        <v>1.3265675969554185</v>
      </c>
      <c r="U21" s="83">
        <v>2.7</v>
      </c>
      <c r="V21" s="84">
        <f>U21/T21-1</f>
        <v>1.0353278688524594</v>
      </c>
      <c r="W21" s="83">
        <f>(1-T21/U21)*100</f>
        <v>50.867866779428951</v>
      </c>
      <c r="X21" s="83">
        <f>R21*U21/V21</f>
        <v>98.968648563059119</v>
      </c>
      <c r="Y21" s="83"/>
      <c r="Z21" s="83"/>
      <c r="AA21" s="83"/>
      <c r="AB21" s="83"/>
      <c r="AC21" s="85"/>
      <c r="AD21" s="85"/>
      <c r="AE21" s="83">
        <v>45.32</v>
      </c>
      <c r="AF21" s="83">
        <v>27.34</v>
      </c>
      <c r="AG21" s="83">
        <f>AE21-AF21</f>
        <v>17.98</v>
      </c>
      <c r="AH21" s="83">
        <f>(R21-AF21)/AG21</f>
        <v>0.5901001112347054</v>
      </c>
      <c r="AI21" s="84">
        <v>0.15</v>
      </c>
      <c r="AJ21" s="85">
        <v>953</v>
      </c>
      <c r="AK21" s="86">
        <v>11</v>
      </c>
      <c r="AL21" s="84">
        <v>0.25</v>
      </c>
      <c r="AM21" s="87" t="s">
        <v>82</v>
      </c>
      <c r="AN21" s="87">
        <v>9.0758959447799548E-2</v>
      </c>
      <c r="AO21" s="87">
        <v>7.0700944898991924E-2</v>
      </c>
      <c r="AP21" s="87">
        <v>5.291901710749447E-2</v>
      </c>
      <c r="AQ21" s="88">
        <v>3.9E-2</v>
      </c>
      <c r="AR21" s="87">
        <v>3.5137089315997738E-2</v>
      </c>
      <c r="AS21" s="87" t="s">
        <v>82</v>
      </c>
      <c r="AT21" s="83"/>
      <c r="AU21" s="84"/>
      <c r="AV21" s="84"/>
      <c r="AW21" s="84"/>
      <c r="AX21" s="85"/>
      <c r="AY21" s="84"/>
      <c r="AZ21" s="85"/>
      <c r="BA21" s="84"/>
      <c r="BB21" s="89"/>
      <c r="BC21" s="83"/>
      <c r="BD21" s="84"/>
      <c r="BE21" s="84"/>
      <c r="BF21" s="84"/>
      <c r="BG21" s="84"/>
      <c r="BH21" s="84"/>
      <c r="BI21" s="90"/>
      <c r="BJ21" s="90"/>
      <c r="BK21" s="91" t="s">
        <v>83</v>
      </c>
      <c r="BL21" s="94"/>
      <c r="BM21" s="95">
        <f t="shared" si="0"/>
        <v>593</v>
      </c>
    </row>
    <row r="22" spans="1:75" s="114" customFormat="1" ht="33" customHeight="1">
      <c r="A22" s="148">
        <v>5</v>
      </c>
      <c r="B22" s="149">
        <v>18462</v>
      </c>
      <c r="C22" s="150" t="s">
        <v>84</v>
      </c>
      <c r="D22" s="151">
        <v>5.8</v>
      </c>
      <c r="E22" s="152">
        <v>-6</v>
      </c>
      <c r="F22" s="153" t="s">
        <v>89</v>
      </c>
      <c r="G22" s="154"/>
      <c r="H22" s="154"/>
      <c r="I22" s="154"/>
      <c r="J22" s="154"/>
      <c r="K22" s="154"/>
      <c r="L22" s="154">
        <v>2.65</v>
      </c>
      <c r="M22" s="154">
        <v>5.94</v>
      </c>
      <c r="N22" s="154">
        <v>24.89</v>
      </c>
      <c r="O22" s="154">
        <v>19.82</v>
      </c>
      <c r="P22" s="154">
        <v>12.73</v>
      </c>
      <c r="Q22" s="154">
        <v>33.97</v>
      </c>
      <c r="R22" s="154">
        <v>37.67</v>
      </c>
      <c r="S22" s="154">
        <v>1.84</v>
      </c>
      <c r="T22" s="154">
        <f>S22/(1+0.01*R22)</f>
        <v>1.3365293818551609</v>
      </c>
      <c r="U22" s="154">
        <v>2.72</v>
      </c>
      <c r="V22" s="155">
        <f>U22/T22-1</f>
        <v>1.0351217391304348</v>
      </c>
      <c r="W22" s="154">
        <f>(1-T22/U22)*100</f>
        <v>50.862890372972025</v>
      </c>
      <c r="X22" s="154">
        <f>R22*U22/V22</f>
        <v>98.985844975176221</v>
      </c>
      <c r="Y22" s="154"/>
      <c r="Z22" s="154"/>
      <c r="AA22" s="154"/>
      <c r="AB22" s="154"/>
      <c r="AC22" s="156"/>
      <c r="AD22" s="156"/>
      <c r="AE22" s="154">
        <v>44.06</v>
      </c>
      <c r="AF22" s="154">
        <v>24.71</v>
      </c>
      <c r="AG22" s="154">
        <f>AE22-AF22</f>
        <v>19.350000000000001</v>
      </c>
      <c r="AH22" s="154">
        <f>(R22-AF22)/AG22</f>
        <v>0.66976744186046511</v>
      </c>
      <c r="AI22" s="155">
        <v>0.14000000000000001</v>
      </c>
      <c r="AJ22" s="156">
        <v>1119</v>
      </c>
      <c r="AK22" s="157">
        <v>12</v>
      </c>
      <c r="AL22" s="155">
        <v>0.25</v>
      </c>
      <c r="AM22" s="158" t="s">
        <v>82</v>
      </c>
      <c r="AN22" s="158">
        <v>0.11538108823832705</v>
      </c>
      <c r="AO22" s="158">
        <v>7.7253921704127038E-2</v>
      </c>
      <c r="AP22" s="158">
        <v>5.2906798505321762E-2</v>
      </c>
      <c r="AQ22" s="159">
        <v>0.04</v>
      </c>
      <c r="AR22" s="158">
        <v>2.4115075836939892E-2</v>
      </c>
      <c r="AS22" s="158" t="s">
        <v>82</v>
      </c>
      <c r="AT22" s="154"/>
      <c r="AU22" s="155"/>
      <c r="AV22" s="155"/>
      <c r="AW22" s="155"/>
      <c r="AX22" s="156"/>
      <c r="AY22" s="155"/>
      <c r="AZ22" s="156"/>
      <c r="BA22" s="155"/>
      <c r="BB22" s="160"/>
      <c r="BC22" s="154"/>
      <c r="BD22" s="155"/>
      <c r="BE22" s="155"/>
      <c r="BF22" s="155"/>
      <c r="BG22" s="155"/>
      <c r="BH22" s="155"/>
      <c r="BI22" s="161"/>
      <c r="BJ22" s="161"/>
      <c r="BK22" s="162" t="s">
        <v>83</v>
      </c>
      <c r="BL22" s="113" t="s">
        <v>79</v>
      </c>
      <c r="BM22" s="114">
        <f t="shared" si="0"/>
        <v>679</v>
      </c>
    </row>
    <row r="23" spans="1:75" s="76" customFormat="1" ht="33" customHeight="1">
      <c r="A23" s="96"/>
      <c r="B23" s="97"/>
      <c r="C23" s="98"/>
      <c r="D23" s="202" t="s">
        <v>86</v>
      </c>
      <c r="E23" s="203"/>
      <c r="F23" s="99"/>
      <c r="G23" s="100"/>
      <c r="H23" s="101"/>
      <c r="I23" s="101"/>
      <c r="J23" s="101"/>
      <c r="K23" s="101"/>
      <c r="L23" s="101">
        <f t="shared" ref="L23:S23" si="1">AVERAGE(L18:L22)</f>
        <v>2.992</v>
      </c>
      <c r="M23" s="101">
        <f t="shared" si="1"/>
        <v>4.7780000000000005</v>
      </c>
      <c r="N23" s="101">
        <f t="shared" si="1"/>
        <v>23.295999999999999</v>
      </c>
      <c r="O23" s="101">
        <f t="shared" si="1"/>
        <v>19.106000000000002</v>
      </c>
      <c r="P23" s="101">
        <f t="shared" si="1"/>
        <v>13</v>
      </c>
      <c r="Q23" s="101">
        <f t="shared" si="1"/>
        <v>36.827999999999996</v>
      </c>
      <c r="R23" s="101">
        <f t="shared" si="1"/>
        <v>37.85</v>
      </c>
      <c r="S23" s="101">
        <f t="shared" si="1"/>
        <v>1.8240000000000003</v>
      </c>
      <c r="T23" s="101">
        <f t="shared" ref="T23:T48" si="2">S23/(1+0.01*R23)</f>
        <v>1.3231773667029381</v>
      </c>
      <c r="U23" s="101">
        <f>AVERAGE(U18:U22)</f>
        <v>2.7080000000000002</v>
      </c>
      <c r="V23" s="102">
        <f t="shared" ref="V23" si="3">U23/T23-1</f>
        <v>1.0465888157894736</v>
      </c>
      <c r="W23" s="101">
        <f t="shared" ref="W23" si="4">(1-T23/U23)*100</f>
        <v>51.138206547158859</v>
      </c>
      <c r="X23" s="101">
        <f t="shared" ref="X23" si="5">R23*U23/V23</f>
        <v>97.935118791311396</v>
      </c>
      <c r="Y23" s="101"/>
      <c r="Z23" s="101"/>
      <c r="AA23" s="101"/>
      <c r="AB23" s="101"/>
      <c r="AC23" s="101"/>
      <c r="AD23" s="101"/>
      <c r="AE23" s="101">
        <f>AVERAGE(AE18:AE22)</f>
        <v>45.402000000000001</v>
      </c>
      <c r="AF23" s="101">
        <f>AVERAGE(AF18:AF22)</f>
        <v>26.098000000000003</v>
      </c>
      <c r="AG23" s="101">
        <f t="shared" ref="AG23" si="6">AE23-AF23</f>
        <v>19.303999999999998</v>
      </c>
      <c r="AH23" s="101">
        <f>(R23-AF23)/AG23</f>
        <v>0.60878574388727724</v>
      </c>
      <c r="AI23" s="102">
        <f>AVERAGE(AI18:AI22)</f>
        <v>0.13600000000000001</v>
      </c>
      <c r="AJ23" s="103">
        <f>BO23*100+BP23</f>
        <v>1029.2</v>
      </c>
      <c r="AK23" s="102"/>
      <c r="AL23" s="102"/>
      <c r="AM23" s="104"/>
      <c r="AN23" s="104"/>
      <c r="AO23" s="104"/>
      <c r="AP23" s="104"/>
      <c r="AQ23" s="102">
        <f>AVERAGE(AQ18:AQ22)</f>
        <v>4.2600000000000006E-2</v>
      </c>
      <c r="AR23" s="104"/>
      <c r="AS23" s="104"/>
      <c r="AT23" s="101"/>
      <c r="AU23" s="102"/>
      <c r="AV23" s="102"/>
      <c r="AW23" s="105"/>
      <c r="AX23" s="106"/>
      <c r="AY23" s="105"/>
      <c r="AZ23" s="106"/>
      <c r="BA23" s="105"/>
      <c r="BB23" s="107"/>
      <c r="BC23" s="101"/>
      <c r="BD23" s="102"/>
      <c r="BE23" s="102"/>
      <c r="BF23" s="102"/>
      <c r="BG23" s="102"/>
      <c r="BH23" s="102"/>
      <c r="BI23" s="108">
        <f>0.1*S23*BR23+BS23*AI23</f>
        <v>0.9155040000000001</v>
      </c>
      <c r="BJ23" s="109">
        <f>IF(AH23&lt;0.75,(1+V23)/AQ23*BV23*BW23,(1+V23)/AQ23*BW23)</f>
        <v>105.69238015814182</v>
      </c>
      <c r="BK23" s="110"/>
      <c r="BL23" s="74" t="s">
        <v>79</v>
      </c>
      <c r="BM23" s="102">
        <f>AVERAGE(BM18:BM22)/60</f>
        <v>10.486666666666668</v>
      </c>
      <c r="BN23" s="111">
        <v>6</v>
      </c>
      <c r="BO23" s="111">
        <f>VALUE(IF(BM23&gt;=10,LEFT(BM23,2),LEFT(BM23,1)))</f>
        <v>10</v>
      </c>
      <c r="BP23" s="75">
        <f>(BM23-BO23)*60</f>
        <v>29.200000000000088</v>
      </c>
      <c r="BQ23" s="111"/>
      <c r="BR23" s="75">
        <f>VLOOKUP(BO23,'[37]Bảng tra  (2)'!$A$51:$E$77,4)</f>
        <v>1.91</v>
      </c>
      <c r="BS23" s="75">
        <f>VLOOKUP(BO23,'[37]Bảng tra  (2)'!$A$51:$E$77,5)</f>
        <v>4.17</v>
      </c>
      <c r="BT23" s="76">
        <v>100</v>
      </c>
      <c r="BU23" s="112">
        <f>VALUE(LEFT(V23,4))</f>
        <v>1.04</v>
      </c>
      <c r="BV23" s="76">
        <f>IF(AG23&gt;=17,VLOOKUP(BU23,'[37]Bảng tra  (2)'!$H$51:K$118,4),IF(AND(AG23&gt;=7,AG23&lt;17),VLOOKUP(BU23,'[37]Bảng tra  (2)'!$H$51:$K$118,3),VLOOKUP(BU23,'[37]Bảng tra  (2)'!$H$51:$K$118,2)))</f>
        <v>5.5</v>
      </c>
      <c r="BW23" s="76">
        <f>VALUE(IF(AG23&gt;=17,0.4,IF(AG23&lt;7,0.74,0.62)))</f>
        <v>0.4</v>
      </c>
    </row>
    <row r="24" spans="1:75" s="132" customFormat="1" ht="33" customHeight="1">
      <c r="A24" s="63"/>
      <c r="B24" s="252"/>
      <c r="C24" s="253" t="s">
        <v>87</v>
      </c>
      <c r="D24" s="254"/>
      <c r="E24" s="255"/>
      <c r="F24" s="256"/>
      <c r="G24" s="257"/>
      <c r="H24" s="257"/>
      <c r="I24" s="257"/>
      <c r="J24" s="257"/>
      <c r="K24" s="257"/>
      <c r="L24" s="257"/>
      <c r="M24" s="257"/>
      <c r="N24" s="257"/>
      <c r="O24" s="257"/>
      <c r="P24" s="257"/>
      <c r="Q24" s="257"/>
      <c r="R24" s="257"/>
      <c r="S24" s="257"/>
      <c r="T24" s="257"/>
      <c r="U24" s="257"/>
      <c r="V24" s="258"/>
      <c r="W24" s="257"/>
      <c r="X24" s="257"/>
      <c r="Y24" s="257"/>
      <c r="Z24" s="257"/>
      <c r="AA24" s="257"/>
      <c r="AB24" s="257"/>
      <c r="AC24" s="259"/>
      <c r="AD24" s="259"/>
      <c r="AE24" s="257"/>
      <c r="AF24" s="257"/>
      <c r="AG24" s="257"/>
      <c r="AH24" s="257"/>
      <c r="AI24" s="258"/>
      <c r="AJ24" s="259"/>
      <c r="AK24" s="260"/>
      <c r="AL24" s="258"/>
      <c r="AM24" s="261"/>
      <c r="AN24" s="261"/>
      <c r="AO24" s="261"/>
      <c r="AP24" s="261"/>
      <c r="AQ24" s="262"/>
      <c r="AR24" s="261"/>
      <c r="AS24" s="261"/>
      <c r="AT24" s="257"/>
      <c r="AU24" s="258"/>
      <c r="AV24" s="258"/>
      <c r="AW24" s="258"/>
      <c r="AX24" s="259"/>
      <c r="AY24" s="258"/>
      <c r="AZ24" s="259"/>
      <c r="BA24" s="258"/>
      <c r="BB24" s="263"/>
      <c r="BC24" s="257"/>
      <c r="BD24" s="258"/>
      <c r="BE24" s="258"/>
      <c r="BF24" s="258"/>
      <c r="BG24" s="258"/>
      <c r="BH24" s="258"/>
      <c r="BI24" s="258"/>
      <c r="BJ24" s="258"/>
      <c r="BK24" s="264"/>
      <c r="BL24" s="130" t="s">
        <v>79</v>
      </c>
      <c r="BM24" s="131"/>
      <c r="BN24" s="131"/>
    </row>
    <row r="25" spans="1:75" s="93" customFormat="1" ht="33" customHeight="1">
      <c r="A25" s="133">
        <v>6</v>
      </c>
      <c r="B25" s="134">
        <v>18442</v>
      </c>
      <c r="C25" s="135" t="s">
        <v>80</v>
      </c>
      <c r="D25" s="136">
        <v>5.8</v>
      </c>
      <c r="E25" s="137">
        <v>-6</v>
      </c>
      <c r="F25" s="138" t="s">
        <v>89</v>
      </c>
      <c r="G25" s="139"/>
      <c r="H25" s="139"/>
      <c r="I25" s="139"/>
      <c r="J25" s="139"/>
      <c r="K25" s="139">
        <v>1.1499999999999999</v>
      </c>
      <c r="L25" s="139">
        <v>4.8899999999999997</v>
      </c>
      <c r="M25" s="139">
        <v>6.26</v>
      </c>
      <c r="N25" s="139">
        <v>28.89</v>
      </c>
      <c r="O25" s="139">
        <v>21.47</v>
      </c>
      <c r="P25" s="139">
        <v>17.43</v>
      </c>
      <c r="Q25" s="139">
        <v>19.91</v>
      </c>
      <c r="R25" s="139">
        <v>27.1</v>
      </c>
      <c r="S25" s="139">
        <v>1.94</v>
      </c>
      <c r="T25" s="139">
        <f>S25/(1+0.01*R25)</f>
        <v>1.5263571990558615</v>
      </c>
      <c r="U25" s="139">
        <v>2.69</v>
      </c>
      <c r="V25" s="140">
        <f>U25/T25-1</f>
        <v>0.76236597938144324</v>
      </c>
      <c r="W25" s="139">
        <f>(1-T25/U25)*100</f>
        <v>43.258096689373168</v>
      </c>
      <c r="X25" s="139">
        <f>R25*U25/V25</f>
        <v>95.622052887443473</v>
      </c>
      <c r="Y25" s="139"/>
      <c r="Z25" s="139"/>
      <c r="AA25" s="139"/>
      <c r="AB25" s="139"/>
      <c r="AC25" s="141"/>
      <c r="AD25" s="141"/>
      <c r="AE25" s="139">
        <v>35.36</v>
      </c>
      <c r="AF25" s="139">
        <v>22.04</v>
      </c>
      <c r="AG25" s="139">
        <f>AE25-AF25</f>
        <v>13.32</v>
      </c>
      <c r="AH25" s="139">
        <f>(R25-AF25)/AG25</f>
        <v>0.37987987987988003</v>
      </c>
      <c r="AI25" s="140">
        <v>0.215</v>
      </c>
      <c r="AJ25" s="141">
        <v>1353</v>
      </c>
      <c r="AK25" s="142">
        <v>2</v>
      </c>
      <c r="AL25" s="140">
        <v>0.25</v>
      </c>
      <c r="AM25" s="143" t="s">
        <v>82</v>
      </c>
      <c r="AN25" s="143">
        <v>7.1388093177849221E-2</v>
      </c>
      <c r="AO25" s="143">
        <v>5.6002728268830015E-2</v>
      </c>
      <c r="AP25" s="143">
        <v>3.544788075038019E-2</v>
      </c>
      <c r="AQ25" s="144">
        <v>3.1E-2</v>
      </c>
      <c r="AR25" s="143">
        <v>1.7862408659371276E-2</v>
      </c>
      <c r="AS25" s="143" t="s">
        <v>82</v>
      </c>
      <c r="AT25" s="139"/>
      <c r="AU25" s="140"/>
      <c r="AV25" s="140"/>
      <c r="AW25" s="140"/>
      <c r="AX25" s="141"/>
      <c r="AY25" s="140"/>
      <c r="AZ25" s="141"/>
      <c r="BA25" s="140"/>
      <c r="BB25" s="145"/>
      <c r="BC25" s="139"/>
      <c r="BD25" s="140"/>
      <c r="BE25" s="140"/>
      <c r="BF25" s="140"/>
      <c r="BG25" s="140"/>
      <c r="BH25" s="140"/>
      <c r="BI25" s="146"/>
      <c r="BJ25" s="146"/>
      <c r="BK25" s="147" t="s">
        <v>88</v>
      </c>
      <c r="BL25" s="92" t="s">
        <v>79</v>
      </c>
      <c r="BM25" s="93">
        <f t="shared" ref="BM25:BM26" si="7">IF(AJ25&gt;=1000,LEFT(AJ25,2)*60+RIGHT(AJ25,2),LEFT(AJ25,1)*60+RIGHT(AJ25,2))</f>
        <v>833</v>
      </c>
    </row>
    <row r="26" spans="1:75" s="114" customFormat="1" ht="33" customHeight="1">
      <c r="A26" s="148">
        <v>7</v>
      </c>
      <c r="B26" s="149">
        <v>18463</v>
      </c>
      <c r="C26" s="150" t="s">
        <v>84</v>
      </c>
      <c r="D26" s="151">
        <v>7.8</v>
      </c>
      <c r="E26" s="152">
        <v>-8</v>
      </c>
      <c r="F26" s="153" t="s">
        <v>92</v>
      </c>
      <c r="G26" s="154"/>
      <c r="H26" s="154"/>
      <c r="I26" s="154"/>
      <c r="J26" s="154"/>
      <c r="K26" s="154">
        <v>1.07</v>
      </c>
      <c r="L26" s="154">
        <v>4.71</v>
      </c>
      <c r="M26" s="154">
        <v>6.27</v>
      </c>
      <c r="N26" s="154">
        <v>30.55</v>
      </c>
      <c r="O26" s="154">
        <v>20.59</v>
      </c>
      <c r="P26" s="154">
        <v>14.94</v>
      </c>
      <c r="Q26" s="154">
        <v>21.87</v>
      </c>
      <c r="R26" s="154">
        <v>26.15</v>
      </c>
      <c r="S26" s="154">
        <v>1.93</v>
      </c>
      <c r="T26" s="154">
        <f>S26/(1+0.01*R26)</f>
        <v>1.5299246928260006</v>
      </c>
      <c r="U26" s="154">
        <v>2.68</v>
      </c>
      <c r="V26" s="155">
        <f>U26/T26-1</f>
        <v>0.75172020725388622</v>
      </c>
      <c r="W26" s="154">
        <f>(1-T26/U26)*100</f>
        <v>42.913257730373111</v>
      </c>
      <c r="X26" s="154">
        <f>R26*U26/V26</f>
        <v>93.228836106477686</v>
      </c>
      <c r="Y26" s="154"/>
      <c r="Z26" s="154"/>
      <c r="AA26" s="154"/>
      <c r="AB26" s="154"/>
      <c r="AC26" s="156"/>
      <c r="AD26" s="156"/>
      <c r="AE26" s="154">
        <v>33.36</v>
      </c>
      <c r="AF26" s="154">
        <v>20.490000000000002</v>
      </c>
      <c r="AG26" s="154">
        <f>AE26-AF26</f>
        <v>12.869999999999997</v>
      </c>
      <c r="AH26" s="154">
        <f>(R26-AF26)/AG26</f>
        <v>0.43978243978243958</v>
      </c>
      <c r="AI26" s="155">
        <v>0.24</v>
      </c>
      <c r="AJ26" s="156">
        <v>1330</v>
      </c>
      <c r="AK26" s="157">
        <v>13</v>
      </c>
      <c r="AL26" s="155">
        <v>0.25</v>
      </c>
      <c r="AM26" s="158" t="s">
        <v>82</v>
      </c>
      <c r="AN26" s="158">
        <v>7.6706905917643731E-2</v>
      </c>
      <c r="AO26" s="158">
        <v>4.1918357240251058E-2</v>
      </c>
      <c r="AP26" s="158">
        <v>4.0320296700300018E-2</v>
      </c>
      <c r="AQ26" s="159">
        <v>2.9000000000000001E-2</v>
      </c>
      <c r="AR26" s="158">
        <v>2.2096260158167458E-2</v>
      </c>
      <c r="AS26" s="158" t="s">
        <v>82</v>
      </c>
      <c r="AT26" s="154"/>
      <c r="AU26" s="155"/>
      <c r="AV26" s="155"/>
      <c r="AW26" s="155"/>
      <c r="AX26" s="156"/>
      <c r="AY26" s="155"/>
      <c r="AZ26" s="156"/>
      <c r="BA26" s="155"/>
      <c r="BB26" s="160"/>
      <c r="BC26" s="154"/>
      <c r="BD26" s="155"/>
      <c r="BE26" s="155"/>
      <c r="BF26" s="155"/>
      <c r="BG26" s="155"/>
      <c r="BH26" s="155"/>
      <c r="BI26" s="161"/>
      <c r="BJ26" s="161"/>
      <c r="BK26" s="162" t="s">
        <v>88</v>
      </c>
      <c r="BL26" s="113"/>
      <c r="BM26" s="114">
        <f t="shared" si="7"/>
        <v>810</v>
      </c>
    </row>
    <row r="27" spans="1:75" s="76" customFormat="1" ht="33" customHeight="1">
      <c r="A27" s="96"/>
      <c r="B27" s="97"/>
      <c r="C27" s="98"/>
      <c r="D27" s="202" t="s">
        <v>86</v>
      </c>
      <c r="E27" s="203"/>
      <c r="F27" s="99"/>
      <c r="G27" s="100"/>
      <c r="H27" s="101"/>
      <c r="I27" s="101"/>
      <c r="J27" s="101"/>
      <c r="K27" s="101">
        <f>SUM(K25:K26)/8</f>
        <v>0.27749999999999997</v>
      </c>
      <c r="L27" s="101">
        <f t="shared" ref="L27:S27" si="8">AVERAGE(L25:L26)</f>
        <v>4.8</v>
      </c>
      <c r="M27" s="101">
        <f t="shared" si="8"/>
        <v>6.2649999999999997</v>
      </c>
      <c r="N27" s="101">
        <f t="shared" si="8"/>
        <v>29.72</v>
      </c>
      <c r="O27" s="101">
        <f t="shared" si="8"/>
        <v>21.03</v>
      </c>
      <c r="P27" s="101">
        <f t="shared" si="8"/>
        <v>16.184999999999999</v>
      </c>
      <c r="Q27" s="101">
        <f t="shared" si="8"/>
        <v>20.89</v>
      </c>
      <c r="R27" s="101">
        <f t="shared" si="8"/>
        <v>26.625</v>
      </c>
      <c r="S27" s="101">
        <f t="shared" si="8"/>
        <v>1.9350000000000001</v>
      </c>
      <c r="T27" s="101">
        <f t="shared" si="2"/>
        <v>1.5281342546890426</v>
      </c>
      <c r="U27" s="101">
        <f>AVERAGE(U25:U26)</f>
        <v>2.6850000000000001</v>
      </c>
      <c r="V27" s="102">
        <f t="shared" ref="V27" si="9">U27/T27-1</f>
        <v>0.7570445736434106</v>
      </c>
      <c r="W27" s="101">
        <f t="shared" ref="W27" si="10">(1-T27/U27)*100</f>
        <v>43.086247497614806</v>
      </c>
      <c r="X27" s="101">
        <f t="shared" ref="X27" si="11">R27*U27/V27</f>
        <v>94.430536178273869</v>
      </c>
      <c r="Y27" s="101"/>
      <c r="Z27" s="101"/>
      <c r="AA27" s="101"/>
      <c r="AB27" s="101"/>
      <c r="AC27" s="101"/>
      <c r="AD27" s="101"/>
      <c r="AE27" s="101">
        <f>AVERAGE(AE25:AE26)</f>
        <v>34.36</v>
      </c>
      <c r="AF27" s="101">
        <f>AVERAGE(AF25:AF26)</f>
        <v>21.265000000000001</v>
      </c>
      <c r="AG27" s="101">
        <f t="shared" ref="AG27" si="12">AE27-AF27</f>
        <v>13.094999999999999</v>
      </c>
      <c r="AH27" s="101">
        <f t="shared" ref="AH27" si="13">(R27-AF27)/AG27</f>
        <v>0.40931653302787324</v>
      </c>
      <c r="AI27" s="102">
        <f>AVERAGE(AI25:AI26)</f>
        <v>0.22749999999999998</v>
      </c>
      <c r="AJ27" s="103">
        <f>BO27*100+BP27</f>
        <v>1341.5</v>
      </c>
      <c r="AK27" s="102"/>
      <c r="AL27" s="102"/>
      <c r="AM27" s="104"/>
      <c r="AN27" s="104"/>
      <c r="AO27" s="104"/>
      <c r="AP27" s="104"/>
      <c r="AQ27" s="102">
        <f>AVERAGE(AQ25:AQ26)</f>
        <v>0.03</v>
      </c>
      <c r="AR27" s="104"/>
      <c r="AS27" s="104"/>
      <c r="AT27" s="101"/>
      <c r="AU27" s="102"/>
      <c r="AV27" s="102"/>
      <c r="AW27" s="105"/>
      <c r="AX27" s="106"/>
      <c r="AY27" s="105"/>
      <c r="AZ27" s="106"/>
      <c r="BA27" s="105"/>
      <c r="BB27" s="107"/>
      <c r="BC27" s="101"/>
      <c r="BD27" s="102"/>
      <c r="BE27" s="102"/>
      <c r="BF27" s="102"/>
      <c r="BG27" s="102"/>
      <c r="BH27" s="102"/>
      <c r="BI27" s="108">
        <f>0.1*S27*BR27+BS27*AI27</f>
        <v>1.4842149999999998</v>
      </c>
      <c r="BJ27" s="109">
        <f>IF(AH27&lt;0.75,(1+V27)/AQ27*BV27*BW27,(1+V27)/AQ27*BW27)</f>
        <v>163.40514534883718</v>
      </c>
      <c r="BK27" s="110"/>
      <c r="BL27" s="74" t="s">
        <v>79</v>
      </c>
      <c r="BM27" s="102">
        <f>AVERAGE(BM25:BM26)/60</f>
        <v>13.691666666666666</v>
      </c>
      <c r="BN27" s="111">
        <v>6</v>
      </c>
      <c r="BO27" s="111">
        <f>VALUE(IF(BM27&gt;=10,LEFT(BM27,2),LEFT(BM27,1)))</f>
        <v>13</v>
      </c>
      <c r="BP27" s="75">
        <f>(BM27-BO27)*60</f>
        <v>41.499999999999986</v>
      </c>
      <c r="BQ27" s="111"/>
      <c r="BR27" s="75">
        <f>VLOOKUP(BO27,'[37]Bảng tra  (2)'!$A$51:$E$77,4)</f>
        <v>2.3150000000000004</v>
      </c>
      <c r="BS27" s="75">
        <f>VLOOKUP(BO27,'[37]Bảng tra  (2)'!$A$51:$E$77,5)</f>
        <v>4.5549999999999997</v>
      </c>
      <c r="BT27" s="76">
        <v>100</v>
      </c>
      <c r="BU27" s="112">
        <f>VALUE(LEFT(V27,4))</f>
        <v>0.75</v>
      </c>
      <c r="BV27" s="76">
        <f>IF(AG27&gt;=17,VLOOKUP(BU27,'[37]Bảng tra  (2)'!$H$51:K$118,4),IF(AND(AG27&gt;=7,AG27&lt;17),VLOOKUP(BU27,'[37]Bảng tra  (2)'!$H$51:$K$118,3),VLOOKUP(BU27,'[37]Bảng tra  (2)'!$H$51:$K$118,2)))</f>
        <v>4.5</v>
      </c>
      <c r="BW27" s="76">
        <f>VALUE(IF(AG27&gt;=17,0.4,IF(AG27&lt;7,0.74,0.62)))</f>
        <v>0.62</v>
      </c>
    </row>
    <row r="28" spans="1:75" s="132" customFormat="1" ht="33" customHeight="1">
      <c r="A28" s="115"/>
      <c r="B28" s="116"/>
      <c r="C28" s="117" t="s">
        <v>90</v>
      </c>
      <c r="D28" s="118"/>
      <c r="E28" s="119"/>
      <c r="F28" s="120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2"/>
      <c r="W28" s="121"/>
      <c r="X28" s="121"/>
      <c r="Y28" s="121"/>
      <c r="Z28" s="121"/>
      <c r="AA28" s="121"/>
      <c r="AB28" s="121"/>
      <c r="AC28" s="123"/>
      <c r="AD28" s="123"/>
      <c r="AE28" s="121"/>
      <c r="AF28" s="121"/>
      <c r="AG28" s="121"/>
      <c r="AH28" s="121"/>
      <c r="AI28" s="122"/>
      <c r="AJ28" s="123"/>
      <c r="AK28" s="124"/>
      <c r="AL28" s="122"/>
      <c r="AM28" s="125"/>
      <c r="AN28" s="125"/>
      <c r="AO28" s="125"/>
      <c r="AP28" s="125"/>
      <c r="AQ28" s="126"/>
      <c r="AR28" s="125"/>
      <c r="AS28" s="125"/>
      <c r="AT28" s="121"/>
      <c r="AU28" s="122"/>
      <c r="AV28" s="122"/>
      <c r="AW28" s="122"/>
      <c r="AX28" s="123"/>
      <c r="AY28" s="122"/>
      <c r="AZ28" s="123"/>
      <c r="BA28" s="122"/>
      <c r="BB28" s="127"/>
      <c r="BC28" s="121"/>
      <c r="BD28" s="122"/>
      <c r="BE28" s="122"/>
      <c r="BF28" s="122"/>
      <c r="BG28" s="122"/>
      <c r="BH28" s="122"/>
      <c r="BI28" s="128"/>
      <c r="BJ28" s="128"/>
      <c r="BK28" s="129"/>
      <c r="BL28" s="130" t="s">
        <v>79</v>
      </c>
      <c r="BM28" s="131"/>
      <c r="BN28" s="131"/>
    </row>
    <row r="29" spans="1:75" s="93" customFormat="1" ht="33" customHeight="1">
      <c r="A29" s="133">
        <v>8</v>
      </c>
      <c r="B29" s="134">
        <v>18443</v>
      </c>
      <c r="C29" s="135" t="s">
        <v>80</v>
      </c>
      <c r="D29" s="136">
        <v>7.8</v>
      </c>
      <c r="E29" s="137">
        <v>-8</v>
      </c>
      <c r="F29" s="138" t="s">
        <v>92</v>
      </c>
      <c r="G29" s="139"/>
      <c r="H29" s="139"/>
      <c r="I29" s="139"/>
      <c r="J29" s="139"/>
      <c r="K29" s="139">
        <v>1.53</v>
      </c>
      <c r="L29" s="139">
        <v>4.2</v>
      </c>
      <c r="M29" s="139">
        <v>7.22</v>
      </c>
      <c r="N29" s="139">
        <v>30.2</v>
      </c>
      <c r="O29" s="139">
        <v>20.74</v>
      </c>
      <c r="P29" s="139">
        <v>12.99</v>
      </c>
      <c r="Q29" s="139">
        <v>23.12</v>
      </c>
      <c r="R29" s="139">
        <v>36.96</v>
      </c>
      <c r="S29" s="139">
        <v>1.73</v>
      </c>
      <c r="T29" s="139">
        <f t="shared" ref="T29:T35" si="14">S29/(1+0.01*R29)</f>
        <v>1.2631425233644857</v>
      </c>
      <c r="U29" s="139">
        <v>2.66</v>
      </c>
      <c r="V29" s="140">
        <f t="shared" ref="V29:V36" si="15">U29/T29-1</f>
        <v>1.105858959537573</v>
      </c>
      <c r="W29" s="139">
        <f t="shared" ref="W29:W36" si="16">(1-T29/U29)*100</f>
        <v>52.51343897125993</v>
      </c>
      <c r="X29" s="139">
        <f t="shared" ref="X29:X36" si="17">R29*U29/V29</f>
        <v>88.902476352961784</v>
      </c>
      <c r="Y29" s="139"/>
      <c r="Z29" s="139"/>
      <c r="AA29" s="139"/>
      <c r="AB29" s="139"/>
      <c r="AC29" s="141"/>
      <c r="AD29" s="141"/>
      <c r="AE29" s="139">
        <v>39.36</v>
      </c>
      <c r="AF29" s="139">
        <v>26.04</v>
      </c>
      <c r="AG29" s="139">
        <f t="shared" ref="AG29:AG36" si="18">AE29-AF29</f>
        <v>13.32</v>
      </c>
      <c r="AH29" s="139">
        <f t="shared" ref="AH29:AH36" si="19">(R29-AF29)/AG29</f>
        <v>0.81981981981981988</v>
      </c>
      <c r="AI29" s="140">
        <v>0.04</v>
      </c>
      <c r="AJ29" s="141">
        <v>651</v>
      </c>
      <c r="AK29" s="142">
        <v>3</v>
      </c>
      <c r="AL29" s="140">
        <v>0.125</v>
      </c>
      <c r="AM29" s="143">
        <v>0.15257235784840439</v>
      </c>
      <c r="AN29" s="143">
        <v>0.12135098732344041</v>
      </c>
      <c r="AO29" s="143">
        <v>9.3811382190572168E-2</v>
      </c>
      <c r="AP29" s="143">
        <v>5.4195586571633925E-2</v>
      </c>
      <c r="AQ29" s="144">
        <v>0.05</v>
      </c>
      <c r="AR29" s="143" t="s">
        <v>82</v>
      </c>
      <c r="AS29" s="143" t="s">
        <v>82</v>
      </c>
      <c r="AT29" s="139"/>
      <c r="AU29" s="140"/>
      <c r="AV29" s="140"/>
      <c r="AW29" s="140"/>
      <c r="AX29" s="141"/>
      <c r="AY29" s="140"/>
      <c r="AZ29" s="141"/>
      <c r="BA29" s="140"/>
      <c r="BB29" s="145"/>
      <c r="BC29" s="139"/>
      <c r="BD29" s="140"/>
      <c r="BE29" s="140"/>
      <c r="BF29" s="140"/>
      <c r="BG29" s="140"/>
      <c r="BH29" s="140"/>
      <c r="BI29" s="146"/>
      <c r="BJ29" s="146"/>
      <c r="BK29" s="147" t="s">
        <v>91</v>
      </c>
      <c r="BL29" s="92" t="s">
        <v>79</v>
      </c>
      <c r="BM29" s="93">
        <f t="shared" ref="BM29:BM35" si="20">IF(AJ29&gt;=1000,LEFT(AJ29,2)*60+RIGHT(AJ29,2),LEFT(AJ29,1)*60+RIGHT(AJ29,2))</f>
        <v>411</v>
      </c>
    </row>
    <row r="30" spans="1:75" s="95" customFormat="1" ht="33" customHeight="1">
      <c r="A30" s="77">
        <v>9</v>
      </c>
      <c r="B30" s="78">
        <v>18444</v>
      </c>
      <c r="C30" s="79" t="s">
        <v>80</v>
      </c>
      <c r="D30" s="80">
        <v>9.8000000000000007</v>
      </c>
      <c r="E30" s="81">
        <v>-10</v>
      </c>
      <c r="F30" s="82" t="s">
        <v>94</v>
      </c>
      <c r="G30" s="83"/>
      <c r="H30" s="83"/>
      <c r="I30" s="83"/>
      <c r="J30" s="83"/>
      <c r="K30" s="83">
        <v>2.14</v>
      </c>
      <c r="L30" s="83">
        <v>4.1500000000000004</v>
      </c>
      <c r="M30" s="83">
        <v>8</v>
      </c>
      <c r="N30" s="83">
        <v>28.3</v>
      </c>
      <c r="O30" s="83">
        <v>20.93</v>
      </c>
      <c r="P30" s="83">
        <v>14.06</v>
      </c>
      <c r="Q30" s="83">
        <v>22.42</v>
      </c>
      <c r="R30" s="83">
        <v>33.76</v>
      </c>
      <c r="S30" s="83">
        <v>1.8</v>
      </c>
      <c r="T30" s="83">
        <f t="shared" si="14"/>
        <v>1.3456937799043061</v>
      </c>
      <c r="U30" s="83">
        <v>2.67</v>
      </c>
      <c r="V30" s="84">
        <f t="shared" si="15"/>
        <v>0.98410666666666691</v>
      </c>
      <c r="W30" s="83">
        <f t="shared" si="16"/>
        <v>49.599483898715121</v>
      </c>
      <c r="X30" s="83">
        <f t="shared" si="17"/>
        <v>91.594949057012755</v>
      </c>
      <c r="Y30" s="83"/>
      <c r="Z30" s="83"/>
      <c r="AA30" s="83"/>
      <c r="AB30" s="83"/>
      <c r="AC30" s="85"/>
      <c r="AD30" s="85"/>
      <c r="AE30" s="83">
        <v>32.32</v>
      </c>
      <c r="AF30" s="83">
        <v>20.28</v>
      </c>
      <c r="AG30" s="83">
        <f t="shared" si="18"/>
        <v>12.04</v>
      </c>
      <c r="AH30" s="83">
        <f t="shared" si="19"/>
        <v>1.1196013289036544</v>
      </c>
      <c r="AI30" s="84">
        <v>0.03</v>
      </c>
      <c r="AJ30" s="85">
        <v>612</v>
      </c>
      <c r="AK30" s="86">
        <v>4</v>
      </c>
      <c r="AL30" s="84">
        <v>0.125</v>
      </c>
      <c r="AM30" s="87">
        <v>0.12718217766824669</v>
      </c>
      <c r="AN30" s="87">
        <v>0.10917162963243765</v>
      </c>
      <c r="AO30" s="87">
        <v>9.0329825533438601E-2</v>
      </c>
      <c r="AP30" s="87">
        <v>5.6248326942601512E-2</v>
      </c>
      <c r="AQ30" s="88">
        <v>5.0999999999999997E-2</v>
      </c>
      <c r="AR30" s="87" t="s">
        <v>82</v>
      </c>
      <c r="AS30" s="87" t="s">
        <v>82</v>
      </c>
      <c r="AT30" s="83"/>
      <c r="AU30" s="84"/>
      <c r="AV30" s="84"/>
      <c r="AW30" s="84"/>
      <c r="AX30" s="85"/>
      <c r="AY30" s="84"/>
      <c r="AZ30" s="85"/>
      <c r="BA30" s="84"/>
      <c r="BB30" s="89"/>
      <c r="BC30" s="83"/>
      <c r="BD30" s="84"/>
      <c r="BE30" s="84"/>
      <c r="BF30" s="84"/>
      <c r="BG30" s="84"/>
      <c r="BH30" s="84"/>
      <c r="BI30" s="90"/>
      <c r="BJ30" s="90"/>
      <c r="BK30" s="91" t="s">
        <v>93</v>
      </c>
      <c r="BL30" s="94"/>
      <c r="BM30" s="95">
        <f t="shared" si="20"/>
        <v>372</v>
      </c>
    </row>
    <row r="31" spans="1:75" s="95" customFormat="1" ht="33" customHeight="1">
      <c r="A31" s="77">
        <v>10</v>
      </c>
      <c r="B31" s="78">
        <v>18445</v>
      </c>
      <c r="C31" s="79" t="s">
        <v>80</v>
      </c>
      <c r="D31" s="80">
        <v>11.8</v>
      </c>
      <c r="E31" s="81">
        <v>-12</v>
      </c>
      <c r="F31" s="82" t="s">
        <v>95</v>
      </c>
      <c r="G31" s="83"/>
      <c r="H31" s="83"/>
      <c r="I31" s="83"/>
      <c r="J31" s="83"/>
      <c r="K31" s="83">
        <v>3.67</v>
      </c>
      <c r="L31" s="83">
        <v>5.85</v>
      </c>
      <c r="M31" s="83">
        <v>6.4</v>
      </c>
      <c r="N31" s="83">
        <v>28.34</v>
      </c>
      <c r="O31" s="83">
        <v>19.11</v>
      </c>
      <c r="P31" s="83">
        <v>14.91</v>
      </c>
      <c r="Q31" s="83">
        <v>21.72</v>
      </c>
      <c r="R31" s="83">
        <v>34.369999999999997</v>
      </c>
      <c r="S31" s="83">
        <v>1.77</v>
      </c>
      <c r="T31" s="83">
        <f t="shared" si="14"/>
        <v>1.3172583165885241</v>
      </c>
      <c r="U31" s="83">
        <v>2.65</v>
      </c>
      <c r="V31" s="84">
        <f t="shared" si="15"/>
        <v>1.0117542372881356</v>
      </c>
      <c r="W31" s="83">
        <f t="shared" si="16"/>
        <v>50.29213899665946</v>
      </c>
      <c r="X31" s="83">
        <f t="shared" si="17"/>
        <v>90.022355867891804</v>
      </c>
      <c r="Y31" s="83"/>
      <c r="Z31" s="83"/>
      <c r="AA31" s="83"/>
      <c r="AB31" s="83"/>
      <c r="AC31" s="85"/>
      <c r="AD31" s="85"/>
      <c r="AE31" s="83">
        <v>35.36</v>
      </c>
      <c r="AF31" s="83">
        <v>21.15</v>
      </c>
      <c r="AG31" s="83">
        <f t="shared" si="18"/>
        <v>14.21</v>
      </c>
      <c r="AH31" s="83">
        <f t="shared" si="19"/>
        <v>0.93033075299085133</v>
      </c>
      <c r="AI31" s="84">
        <v>0.03</v>
      </c>
      <c r="AJ31" s="85">
        <v>729</v>
      </c>
      <c r="AK31" s="86">
        <v>5</v>
      </c>
      <c r="AL31" s="84">
        <v>0.125</v>
      </c>
      <c r="AM31" s="87">
        <v>0.12972486891308233</v>
      </c>
      <c r="AN31" s="87">
        <v>0.11785461947005427</v>
      </c>
      <c r="AO31" s="87">
        <v>7.9134996286847503E-2</v>
      </c>
      <c r="AP31" s="87">
        <v>5.0307247639495678E-2</v>
      </c>
      <c r="AQ31" s="88">
        <v>4.2999999999999997E-2</v>
      </c>
      <c r="AR31" s="87" t="s">
        <v>82</v>
      </c>
      <c r="AS31" s="87" t="s">
        <v>82</v>
      </c>
      <c r="AT31" s="83"/>
      <c r="AU31" s="84"/>
      <c r="AV31" s="84"/>
      <c r="AW31" s="84"/>
      <c r="AX31" s="85"/>
      <c r="AY31" s="84"/>
      <c r="AZ31" s="85"/>
      <c r="BA31" s="84"/>
      <c r="BB31" s="89"/>
      <c r="BC31" s="83"/>
      <c r="BD31" s="84"/>
      <c r="BE31" s="84"/>
      <c r="BF31" s="84"/>
      <c r="BG31" s="84"/>
      <c r="BH31" s="84"/>
      <c r="BI31" s="90"/>
      <c r="BJ31" s="90"/>
      <c r="BK31" s="91" t="s">
        <v>91</v>
      </c>
      <c r="BL31" s="94"/>
      <c r="BM31" s="95">
        <f t="shared" si="20"/>
        <v>449</v>
      </c>
    </row>
    <row r="32" spans="1:75" s="95" customFormat="1" ht="33" customHeight="1">
      <c r="A32" s="77">
        <v>11</v>
      </c>
      <c r="B32" s="78">
        <v>18446</v>
      </c>
      <c r="C32" s="79" t="s">
        <v>80</v>
      </c>
      <c r="D32" s="80">
        <v>13.8</v>
      </c>
      <c r="E32" s="81">
        <v>-14</v>
      </c>
      <c r="F32" s="82" t="s">
        <v>97</v>
      </c>
      <c r="G32" s="83"/>
      <c r="H32" s="83"/>
      <c r="I32" s="83"/>
      <c r="J32" s="83"/>
      <c r="K32" s="83">
        <v>2.9</v>
      </c>
      <c r="L32" s="83">
        <v>3.53</v>
      </c>
      <c r="M32" s="83">
        <v>7.06</v>
      </c>
      <c r="N32" s="83">
        <v>25.77</v>
      </c>
      <c r="O32" s="83">
        <v>22.47</v>
      </c>
      <c r="P32" s="83">
        <v>11.32</v>
      </c>
      <c r="Q32" s="83">
        <v>26.95</v>
      </c>
      <c r="R32" s="83">
        <v>36.119999999999997</v>
      </c>
      <c r="S32" s="83">
        <v>1.73</v>
      </c>
      <c r="T32" s="83">
        <f t="shared" si="14"/>
        <v>1.2709374081692624</v>
      </c>
      <c r="U32" s="83">
        <v>2.66</v>
      </c>
      <c r="V32" s="84">
        <f t="shared" si="15"/>
        <v>1.0929433526011563</v>
      </c>
      <c r="W32" s="83">
        <f t="shared" si="16"/>
        <v>52.220398189125476</v>
      </c>
      <c r="X32" s="83">
        <f t="shared" si="17"/>
        <v>87.908673190916801</v>
      </c>
      <c r="Y32" s="83"/>
      <c r="Z32" s="83"/>
      <c r="AA32" s="83"/>
      <c r="AB32" s="83"/>
      <c r="AC32" s="85"/>
      <c r="AD32" s="85"/>
      <c r="AE32" s="83">
        <v>37.619999999999997</v>
      </c>
      <c r="AF32" s="83">
        <v>22.599999999999998</v>
      </c>
      <c r="AG32" s="83">
        <f t="shared" si="18"/>
        <v>15.02</v>
      </c>
      <c r="AH32" s="83">
        <f t="shared" si="19"/>
        <v>0.90013315579227693</v>
      </c>
      <c r="AI32" s="84">
        <v>0.04</v>
      </c>
      <c r="AJ32" s="85">
        <v>808</v>
      </c>
      <c r="AK32" s="86">
        <v>6</v>
      </c>
      <c r="AL32" s="84">
        <v>0.125</v>
      </c>
      <c r="AM32" s="87">
        <v>0.16808174525283803</v>
      </c>
      <c r="AN32" s="87">
        <v>0.11137242598492492</v>
      </c>
      <c r="AO32" s="87">
        <v>9.3102671066137788E-2</v>
      </c>
      <c r="AP32" s="87">
        <v>6.211716672387535E-2</v>
      </c>
      <c r="AQ32" s="88">
        <v>4.9000000000000002E-2</v>
      </c>
      <c r="AR32" s="87" t="s">
        <v>82</v>
      </c>
      <c r="AS32" s="87" t="s">
        <v>82</v>
      </c>
      <c r="AT32" s="86"/>
      <c r="AU32" s="84"/>
      <c r="AV32" s="84"/>
      <c r="AW32" s="84"/>
      <c r="AX32" s="85"/>
      <c r="AY32" s="84"/>
      <c r="AZ32" s="85"/>
      <c r="BA32" s="84"/>
      <c r="BB32" s="89"/>
      <c r="BC32" s="83"/>
      <c r="BD32" s="84"/>
      <c r="BE32" s="84"/>
      <c r="BF32" s="84"/>
      <c r="BG32" s="84"/>
      <c r="BH32" s="84"/>
      <c r="BI32" s="90"/>
      <c r="BJ32" s="90"/>
      <c r="BK32" s="91" t="s">
        <v>91</v>
      </c>
      <c r="BL32" s="94"/>
      <c r="BM32" s="95">
        <f t="shared" si="20"/>
        <v>488</v>
      </c>
    </row>
    <row r="33" spans="1:75" s="95" customFormat="1" ht="33" customHeight="1">
      <c r="A33" s="77">
        <v>12</v>
      </c>
      <c r="B33" s="78">
        <v>18464</v>
      </c>
      <c r="C33" s="79" t="s">
        <v>84</v>
      </c>
      <c r="D33" s="80">
        <v>9.8000000000000007</v>
      </c>
      <c r="E33" s="81">
        <v>-10</v>
      </c>
      <c r="F33" s="82" t="s">
        <v>94</v>
      </c>
      <c r="G33" s="83"/>
      <c r="H33" s="83"/>
      <c r="I33" s="83"/>
      <c r="J33" s="83"/>
      <c r="K33" s="83">
        <v>3.42</v>
      </c>
      <c r="L33" s="83">
        <v>4.72</v>
      </c>
      <c r="M33" s="83">
        <v>6.59</v>
      </c>
      <c r="N33" s="83">
        <v>29.63</v>
      </c>
      <c r="O33" s="83">
        <v>19.64</v>
      </c>
      <c r="P33" s="83">
        <v>13.95</v>
      </c>
      <c r="Q33" s="83">
        <v>22.05</v>
      </c>
      <c r="R33" s="83">
        <v>36.57</v>
      </c>
      <c r="S33" s="83">
        <v>1.72</v>
      </c>
      <c r="T33" s="83">
        <f t="shared" si="14"/>
        <v>1.2594273998681995</v>
      </c>
      <c r="U33" s="83">
        <v>2.67</v>
      </c>
      <c r="V33" s="84">
        <f t="shared" si="15"/>
        <v>1.1200110465116278</v>
      </c>
      <c r="W33" s="83">
        <f t="shared" si="16"/>
        <v>52.830434461865181</v>
      </c>
      <c r="X33" s="83">
        <f t="shared" si="17"/>
        <v>87.179408010406874</v>
      </c>
      <c r="Y33" s="83"/>
      <c r="Z33" s="83"/>
      <c r="AA33" s="83"/>
      <c r="AB33" s="83"/>
      <c r="AC33" s="85"/>
      <c r="AD33" s="85"/>
      <c r="AE33" s="83">
        <v>38.04</v>
      </c>
      <c r="AF33" s="83">
        <v>24.72</v>
      </c>
      <c r="AG33" s="83">
        <f t="shared" si="18"/>
        <v>13.32</v>
      </c>
      <c r="AH33" s="83">
        <f t="shared" si="19"/>
        <v>0.88963963963963977</v>
      </c>
      <c r="AI33" s="84">
        <v>0.06</v>
      </c>
      <c r="AJ33" s="85">
        <v>552</v>
      </c>
      <c r="AK33" s="86">
        <v>14</v>
      </c>
      <c r="AL33" s="84">
        <v>0.125</v>
      </c>
      <c r="AM33" s="87">
        <v>0.12507653521788242</v>
      </c>
      <c r="AN33" s="87">
        <v>0.10699675169112588</v>
      </c>
      <c r="AO33" s="87">
        <v>9.2770036784827425E-2</v>
      </c>
      <c r="AP33" s="87">
        <v>6.6761823596748648E-2</v>
      </c>
      <c r="AQ33" s="88">
        <v>5.1999999999999998E-2</v>
      </c>
      <c r="AR33" s="87" t="s">
        <v>82</v>
      </c>
      <c r="AS33" s="87" t="s">
        <v>82</v>
      </c>
      <c r="AT33" s="86"/>
      <c r="AU33" s="84"/>
      <c r="AV33" s="84"/>
      <c r="AW33" s="84"/>
      <c r="AX33" s="85"/>
      <c r="AY33" s="84"/>
      <c r="AZ33" s="85"/>
      <c r="BA33" s="84"/>
      <c r="BB33" s="89"/>
      <c r="BC33" s="83"/>
      <c r="BD33" s="84"/>
      <c r="BE33" s="84"/>
      <c r="BF33" s="84"/>
      <c r="BG33" s="84"/>
      <c r="BH33" s="84"/>
      <c r="BI33" s="90"/>
      <c r="BJ33" s="90"/>
      <c r="BK33" s="91" t="s">
        <v>91</v>
      </c>
      <c r="BL33" s="94"/>
      <c r="BM33" s="95">
        <f t="shared" si="20"/>
        <v>352</v>
      </c>
    </row>
    <row r="34" spans="1:75" s="95" customFormat="1" ht="33" customHeight="1">
      <c r="A34" s="77">
        <v>13</v>
      </c>
      <c r="B34" s="78">
        <v>18465</v>
      </c>
      <c r="C34" s="79" t="s">
        <v>84</v>
      </c>
      <c r="D34" s="80">
        <v>11.8</v>
      </c>
      <c r="E34" s="81">
        <v>-12</v>
      </c>
      <c r="F34" s="82" t="s">
        <v>95</v>
      </c>
      <c r="G34" s="83"/>
      <c r="H34" s="83"/>
      <c r="I34" s="83"/>
      <c r="J34" s="83"/>
      <c r="K34" s="83">
        <v>1.17</v>
      </c>
      <c r="L34" s="83">
        <v>5.35</v>
      </c>
      <c r="M34" s="83">
        <v>7.66</v>
      </c>
      <c r="N34" s="83">
        <v>27.71</v>
      </c>
      <c r="O34" s="83">
        <v>20.69</v>
      </c>
      <c r="P34" s="83">
        <v>16.170000000000002</v>
      </c>
      <c r="Q34" s="83">
        <v>21.25</v>
      </c>
      <c r="R34" s="83">
        <v>35.21</v>
      </c>
      <c r="S34" s="83">
        <v>1.82</v>
      </c>
      <c r="T34" s="83">
        <f t="shared" si="14"/>
        <v>1.3460542859255973</v>
      </c>
      <c r="U34" s="83">
        <v>2.66</v>
      </c>
      <c r="V34" s="84">
        <f t="shared" si="15"/>
        <v>0.97614615384615377</v>
      </c>
      <c r="W34" s="83">
        <f t="shared" si="16"/>
        <v>49.39645541633093</v>
      </c>
      <c r="X34" s="83">
        <f t="shared" si="17"/>
        <v>95.94731242956999</v>
      </c>
      <c r="Y34" s="83"/>
      <c r="Z34" s="83"/>
      <c r="AA34" s="83"/>
      <c r="AB34" s="83"/>
      <c r="AC34" s="85"/>
      <c r="AD34" s="85"/>
      <c r="AE34" s="83">
        <v>34.36</v>
      </c>
      <c r="AF34" s="83">
        <v>20.170000000000002</v>
      </c>
      <c r="AG34" s="83">
        <f t="shared" si="18"/>
        <v>14.189999999999998</v>
      </c>
      <c r="AH34" s="83">
        <f t="shared" si="19"/>
        <v>1.0599013389711065</v>
      </c>
      <c r="AI34" s="84">
        <v>4.4999999999999998E-2</v>
      </c>
      <c r="AJ34" s="85">
        <v>720</v>
      </c>
      <c r="AK34" s="86">
        <v>15</v>
      </c>
      <c r="AL34" s="84">
        <v>0.125</v>
      </c>
      <c r="AM34" s="87">
        <v>0.14268949178979451</v>
      </c>
      <c r="AN34" s="87">
        <v>0.11807831975628336</v>
      </c>
      <c r="AO34" s="87">
        <v>7.1483010906321365E-2</v>
      </c>
      <c r="AP34" s="87">
        <v>5.9523087418126286E-2</v>
      </c>
      <c r="AQ34" s="88">
        <v>4.4999999999999998E-2</v>
      </c>
      <c r="AR34" s="87" t="s">
        <v>82</v>
      </c>
      <c r="AS34" s="87" t="s">
        <v>82</v>
      </c>
      <c r="AT34" s="86"/>
      <c r="AU34" s="84"/>
      <c r="AV34" s="84"/>
      <c r="AW34" s="84"/>
      <c r="AX34" s="85"/>
      <c r="AY34" s="84"/>
      <c r="AZ34" s="85"/>
      <c r="BA34" s="84"/>
      <c r="BB34" s="89"/>
      <c r="BC34" s="83"/>
      <c r="BD34" s="84"/>
      <c r="BE34" s="84"/>
      <c r="BF34" s="84"/>
      <c r="BG34" s="84"/>
      <c r="BH34" s="84"/>
      <c r="BI34" s="90"/>
      <c r="BJ34" s="90"/>
      <c r="BK34" s="91" t="s">
        <v>93</v>
      </c>
      <c r="BL34" s="94"/>
      <c r="BM34" s="95">
        <f t="shared" si="20"/>
        <v>440</v>
      </c>
    </row>
    <row r="35" spans="1:75" s="114" customFormat="1" ht="33" customHeight="1">
      <c r="A35" s="148">
        <v>14</v>
      </c>
      <c r="B35" s="149">
        <v>18466</v>
      </c>
      <c r="C35" s="150" t="s">
        <v>84</v>
      </c>
      <c r="D35" s="151">
        <v>13.8</v>
      </c>
      <c r="E35" s="152">
        <v>-14</v>
      </c>
      <c r="F35" s="153" t="s">
        <v>97</v>
      </c>
      <c r="G35" s="154"/>
      <c r="H35" s="154"/>
      <c r="I35" s="154"/>
      <c r="J35" s="154"/>
      <c r="K35" s="154">
        <v>2.6</v>
      </c>
      <c r="L35" s="154">
        <v>4.66</v>
      </c>
      <c r="M35" s="154">
        <v>7.68</v>
      </c>
      <c r="N35" s="154">
        <v>28.95</v>
      </c>
      <c r="O35" s="154">
        <v>19.68</v>
      </c>
      <c r="P35" s="154">
        <v>15.03</v>
      </c>
      <c r="Q35" s="154">
        <v>21.4</v>
      </c>
      <c r="R35" s="154">
        <v>35.159999999999997</v>
      </c>
      <c r="S35" s="154">
        <v>1.77</v>
      </c>
      <c r="T35" s="154">
        <f t="shared" si="14"/>
        <v>1.3095590411364311</v>
      </c>
      <c r="U35" s="154">
        <v>2.67</v>
      </c>
      <c r="V35" s="155">
        <f t="shared" si="15"/>
        <v>1.0388542372881351</v>
      </c>
      <c r="W35" s="154">
        <f t="shared" si="16"/>
        <v>50.952844901257265</v>
      </c>
      <c r="X35" s="154">
        <f t="shared" si="17"/>
        <v>90.366094328171229</v>
      </c>
      <c r="Y35" s="154"/>
      <c r="Z35" s="154"/>
      <c r="AA35" s="154"/>
      <c r="AB35" s="154"/>
      <c r="AC35" s="156"/>
      <c r="AD35" s="156"/>
      <c r="AE35" s="154">
        <v>36.36</v>
      </c>
      <c r="AF35" s="154">
        <v>23</v>
      </c>
      <c r="AG35" s="154">
        <f t="shared" si="18"/>
        <v>13.36</v>
      </c>
      <c r="AH35" s="154">
        <f t="shared" si="19"/>
        <v>0.91017964071856261</v>
      </c>
      <c r="AI35" s="155">
        <v>0.05</v>
      </c>
      <c r="AJ35" s="156">
        <v>729</v>
      </c>
      <c r="AK35" s="157">
        <v>16</v>
      </c>
      <c r="AL35" s="155">
        <v>0.125</v>
      </c>
      <c r="AM35" s="158">
        <v>0.13030717973512296</v>
      </c>
      <c r="AN35" s="158">
        <v>0.11327356146909295</v>
      </c>
      <c r="AO35" s="158">
        <v>6.3024387584307728E-2</v>
      </c>
      <c r="AP35" s="158">
        <v>5.8836956427242182E-2</v>
      </c>
      <c r="AQ35" s="159">
        <v>4.4999999999999998E-2</v>
      </c>
      <c r="AR35" s="158" t="s">
        <v>82</v>
      </c>
      <c r="AS35" s="158" t="s">
        <v>82</v>
      </c>
      <c r="AT35" s="157"/>
      <c r="AU35" s="155"/>
      <c r="AV35" s="155"/>
      <c r="AW35" s="155"/>
      <c r="AX35" s="156"/>
      <c r="AY35" s="155"/>
      <c r="AZ35" s="156"/>
      <c r="BA35" s="155"/>
      <c r="BB35" s="160"/>
      <c r="BC35" s="154"/>
      <c r="BD35" s="155"/>
      <c r="BE35" s="155"/>
      <c r="BF35" s="155"/>
      <c r="BG35" s="155"/>
      <c r="BH35" s="155"/>
      <c r="BI35" s="161"/>
      <c r="BJ35" s="161"/>
      <c r="BK35" s="162" t="s">
        <v>91</v>
      </c>
      <c r="BL35" s="113"/>
      <c r="BM35" s="114">
        <f t="shared" si="20"/>
        <v>449</v>
      </c>
    </row>
    <row r="36" spans="1:75" s="76" customFormat="1" ht="33" customHeight="1">
      <c r="A36" s="96"/>
      <c r="B36" s="97"/>
      <c r="C36" s="98"/>
      <c r="D36" s="202" t="s">
        <v>86</v>
      </c>
      <c r="E36" s="203"/>
      <c r="F36" s="99"/>
      <c r="G36" s="100"/>
      <c r="H36" s="101"/>
      <c r="I36" s="101"/>
      <c r="J36" s="101"/>
      <c r="K36" s="101">
        <f t="shared" ref="K36:S36" si="21">AVERAGE(K29:K35)</f>
        <v>2.4899999999999998</v>
      </c>
      <c r="L36" s="101">
        <f t="shared" si="21"/>
        <v>4.6371428571428561</v>
      </c>
      <c r="M36" s="101">
        <f t="shared" si="21"/>
        <v>7.2299999999999986</v>
      </c>
      <c r="N36" s="101">
        <f t="shared" si="21"/>
        <v>28.414285714285715</v>
      </c>
      <c r="O36" s="101">
        <f t="shared" si="21"/>
        <v>20.465714285714284</v>
      </c>
      <c r="P36" s="101">
        <f t="shared" si="21"/>
        <v>14.061428571428573</v>
      </c>
      <c r="Q36" s="101">
        <f t="shared" si="21"/>
        <v>22.701428571428572</v>
      </c>
      <c r="R36" s="101">
        <f t="shared" si="21"/>
        <v>35.450000000000003</v>
      </c>
      <c r="S36" s="101">
        <f t="shared" si="21"/>
        <v>1.7628571428571431</v>
      </c>
      <c r="T36" s="101">
        <f t="shared" si="2"/>
        <v>1.3014818330432949</v>
      </c>
      <c r="U36" s="101">
        <f>AVERAGE(U29:U35)</f>
        <v>2.6628571428571428</v>
      </c>
      <c r="V36" s="102">
        <f t="shared" si="15"/>
        <v>1.0460194489465153</v>
      </c>
      <c r="W36" s="101">
        <f t="shared" si="16"/>
        <v>51.124609274125191</v>
      </c>
      <c r="X36" s="101">
        <f t="shared" si="17"/>
        <v>90.24524908151345</v>
      </c>
      <c r="Y36" s="101"/>
      <c r="Z36" s="101"/>
      <c r="AA36" s="101"/>
      <c r="AB36" s="101"/>
      <c r="AC36" s="101"/>
      <c r="AD36" s="101"/>
      <c r="AE36" s="101">
        <f>AVERAGE(AE29:AE35)</f>
        <v>36.202857142857148</v>
      </c>
      <c r="AF36" s="101">
        <f>AVERAGE(AF29:AF35)</f>
        <v>22.565714285714282</v>
      </c>
      <c r="AG36" s="101">
        <f t="shared" si="18"/>
        <v>13.637142857142866</v>
      </c>
      <c r="AH36" s="101">
        <f t="shared" si="19"/>
        <v>0.94479363084014234</v>
      </c>
      <c r="AI36" s="102">
        <f>AVERAGE(AI29:AI35)</f>
        <v>4.2142857142857142E-2</v>
      </c>
      <c r="AJ36" s="103">
        <f>BO36*100+BP36</f>
        <v>703</v>
      </c>
      <c r="AK36" s="102"/>
      <c r="AL36" s="102"/>
      <c r="AM36" s="104"/>
      <c r="AN36" s="104"/>
      <c r="AO36" s="104"/>
      <c r="AP36" s="104"/>
      <c r="AQ36" s="102">
        <f>AVERAGE(AQ29:AQ35)</f>
        <v>4.7857142857142855E-2</v>
      </c>
      <c r="AR36" s="104"/>
      <c r="AS36" s="104"/>
      <c r="AT36" s="101"/>
      <c r="AU36" s="102"/>
      <c r="AV36" s="102"/>
      <c r="AW36" s="105"/>
      <c r="AX36" s="106"/>
      <c r="AY36" s="105"/>
      <c r="AZ36" s="106"/>
      <c r="BA36" s="105"/>
      <c r="BB36" s="107"/>
      <c r="BC36" s="101"/>
      <c r="BD36" s="102"/>
      <c r="BE36" s="102"/>
      <c r="BF36" s="102"/>
      <c r="BG36" s="102"/>
      <c r="BH36" s="102"/>
      <c r="BI36" s="108">
        <f>0.1*S36*BR36+BS36*AI36</f>
        <v>0.44128000000000006</v>
      </c>
      <c r="BJ36" s="109">
        <f>IF(AH36&lt;0.75,(1+V36)/AQ36*BV36*BW36,(1+V36)/AQ36*BW36)</f>
        <v>26.506640025157843</v>
      </c>
      <c r="BK36" s="110"/>
      <c r="BL36" s="74" t="s">
        <v>79</v>
      </c>
      <c r="BM36" s="102">
        <f>AVERAGE(BM29:BM35)/60</f>
        <v>7.05</v>
      </c>
      <c r="BN36" s="111">
        <v>6</v>
      </c>
      <c r="BO36" s="111">
        <f>VALUE(IF(BM36&gt;=10,LEFT(BM36,2),LEFT(BM36,1)))</f>
        <v>7</v>
      </c>
      <c r="BP36" s="75">
        <f>(BM36-BO36)*60</f>
        <v>2.9999999999999893</v>
      </c>
      <c r="BQ36" s="111"/>
      <c r="BR36" s="75">
        <f>VLOOKUP(BO36,'[37]Bảng tra  (2)'!$A$51:$E$77,4)</f>
        <v>1.5899999999999999</v>
      </c>
      <c r="BS36" s="75">
        <f>VLOOKUP(BO36,'[37]Bảng tra  (2)'!$A$51:$E$77,5)</f>
        <v>3.82</v>
      </c>
      <c r="BT36" s="76">
        <v>100</v>
      </c>
      <c r="BU36" s="112">
        <f>VALUE(LEFT(V36,4))</f>
        <v>1.04</v>
      </c>
      <c r="BV36" s="76">
        <f>IF(AG36&gt;=17,VLOOKUP(BU36,'[37]Bảng tra  (2)'!$H$51:K$118,4),IF(AND(AG36&gt;=7,AG36&lt;17),VLOOKUP(BU36,'[37]Bảng tra  (2)'!$H$51:$K$118,3),VLOOKUP(BU36,'[37]Bảng tra  (2)'!$H$51:$K$118,2)))</f>
        <v>2.5</v>
      </c>
      <c r="BW36" s="76">
        <f>VALUE(IF(AG36&gt;=17,0.4,IF(AG36&lt;7,0.74,0.62)))</f>
        <v>0.62</v>
      </c>
    </row>
    <row r="37" spans="1:75" s="132" customFormat="1" ht="33" customHeight="1">
      <c r="A37" s="115"/>
      <c r="B37" s="116"/>
      <c r="C37" s="117" t="s">
        <v>96</v>
      </c>
      <c r="D37" s="118"/>
      <c r="E37" s="119"/>
      <c r="F37" s="120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2"/>
      <c r="W37" s="121"/>
      <c r="X37" s="121"/>
      <c r="Y37" s="121"/>
      <c r="Z37" s="121"/>
      <c r="AA37" s="121"/>
      <c r="AB37" s="121"/>
      <c r="AC37" s="123"/>
      <c r="AD37" s="123"/>
      <c r="AE37" s="121"/>
      <c r="AF37" s="121"/>
      <c r="AG37" s="121"/>
      <c r="AH37" s="121"/>
      <c r="AI37" s="122"/>
      <c r="AJ37" s="123"/>
      <c r="AK37" s="124"/>
      <c r="AL37" s="122"/>
      <c r="AM37" s="125"/>
      <c r="AN37" s="125"/>
      <c r="AO37" s="125"/>
      <c r="AP37" s="125"/>
      <c r="AQ37" s="126"/>
      <c r="AR37" s="125"/>
      <c r="AS37" s="125"/>
      <c r="AT37" s="121"/>
      <c r="AU37" s="122"/>
      <c r="AV37" s="122"/>
      <c r="AW37" s="122"/>
      <c r="AX37" s="123"/>
      <c r="AY37" s="122"/>
      <c r="AZ37" s="123"/>
      <c r="BA37" s="122"/>
      <c r="BB37" s="127"/>
      <c r="BC37" s="121"/>
      <c r="BD37" s="122"/>
      <c r="BE37" s="122"/>
      <c r="BF37" s="122"/>
      <c r="BG37" s="122"/>
      <c r="BH37" s="122"/>
      <c r="BI37" s="128"/>
      <c r="BJ37" s="128"/>
      <c r="BK37" s="129"/>
      <c r="BL37" s="130" t="s">
        <v>79</v>
      </c>
      <c r="BM37" s="131"/>
      <c r="BN37" s="131"/>
    </row>
    <row r="38" spans="1:75" s="93" customFormat="1" ht="33" customHeight="1">
      <c r="A38" s="133">
        <v>15</v>
      </c>
      <c r="B38" s="134">
        <v>18447</v>
      </c>
      <c r="C38" s="135" t="s">
        <v>80</v>
      </c>
      <c r="D38" s="136">
        <v>15.8</v>
      </c>
      <c r="E38" s="137">
        <v>-16</v>
      </c>
      <c r="F38" s="138" t="s">
        <v>99</v>
      </c>
      <c r="G38" s="139"/>
      <c r="H38" s="139"/>
      <c r="I38" s="139"/>
      <c r="J38" s="139"/>
      <c r="K38" s="139">
        <v>1.84</v>
      </c>
      <c r="L38" s="139">
        <v>4.63</v>
      </c>
      <c r="M38" s="139">
        <v>6.58</v>
      </c>
      <c r="N38" s="139">
        <v>28.55</v>
      </c>
      <c r="O38" s="139">
        <v>22.15</v>
      </c>
      <c r="P38" s="139">
        <v>14.01</v>
      </c>
      <c r="Q38" s="139">
        <v>22.24</v>
      </c>
      <c r="R38" s="139">
        <v>24.66</v>
      </c>
      <c r="S38" s="139">
        <v>1.92</v>
      </c>
      <c r="T38" s="139">
        <f>S38/(1+0.01*R38)</f>
        <v>1.5401893149366277</v>
      </c>
      <c r="U38" s="139">
        <v>2.69</v>
      </c>
      <c r="V38" s="140">
        <f>U38/T38-1</f>
        <v>0.74653854166666656</v>
      </c>
      <c r="W38" s="139">
        <f>(1-T38/U38)*100</f>
        <v>42.743891638043571</v>
      </c>
      <c r="X38" s="139">
        <f>R38*U38/V38</f>
        <v>88.857301127286078</v>
      </c>
      <c r="Y38" s="139"/>
      <c r="Z38" s="139"/>
      <c r="AA38" s="139"/>
      <c r="AB38" s="139"/>
      <c r="AC38" s="141"/>
      <c r="AD38" s="141"/>
      <c r="AE38" s="139">
        <v>33.32</v>
      </c>
      <c r="AF38" s="139">
        <v>20</v>
      </c>
      <c r="AG38" s="139">
        <f>AE38-AF38</f>
        <v>13.32</v>
      </c>
      <c r="AH38" s="139">
        <f>(R38-AF38)/AG38</f>
        <v>0.34984984984984985</v>
      </c>
      <c r="AI38" s="140">
        <v>0.23</v>
      </c>
      <c r="AJ38" s="141">
        <v>1348</v>
      </c>
      <c r="AK38" s="142">
        <v>7</v>
      </c>
      <c r="AL38" s="140">
        <v>0.25</v>
      </c>
      <c r="AM38" s="143" t="s">
        <v>82</v>
      </c>
      <c r="AN38" s="143">
        <v>8.3093631283211344E-2</v>
      </c>
      <c r="AO38" s="143">
        <v>4.9804163977261062E-2</v>
      </c>
      <c r="AP38" s="143">
        <v>4.1156704696613922E-2</v>
      </c>
      <c r="AQ38" s="144">
        <v>3.3000000000000002E-2</v>
      </c>
      <c r="AR38" s="143">
        <v>2.7632858603571786E-2</v>
      </c>
      <c r="AS38" s="143" t="s">
        <v>82</v>
      </c>
      <c r="AT38" s="142"/>
      <c r="AU38" s="140"/>
      <c r="AV38" s="140"/>
      <c r="AW38" s="140"/>
      <c r="AX38" s="141"/>
      <c r="AY38" s="140"/>
      <c r="AZ38" s="141"/>
      <c r="BA38" s="140"/>
      <c r="BB38" s="145"/>
      <c r="BC38" s="139"/>
      <c r="BD38" s="140"/>
      <c r="BE38" s="140"/>
      <c r="BF38" s="140"/>
      <c r="BG38" s="140"/>
      <c r="BH38" s="140"/>
      <c r="BI38" s="146"/>
      <c r="BJ38" s="146"/>
      <c r="BK38" s="147" t="s">
        <v>98</v>
      </c>
      <c r="BL38" s="92" t="s">
        <v>79</v>
      </c>
      <c r="BM38" s="93">
        <f t="shared" ref="BM38:BM41" si="22">IF(AJ38&gt;=1000,LEFT(AJ38,2)*60+RIGHT(AJ38,2),LEFT(AJ38,1)*60+RIGHT(AJ38,2))</f>
        <v>828</v>
      </c>
    </row>
    <row r="39" spans="1:75" s="95" customFormat="1" ht="33" customHeight="1">
      <c r="A39" s="77">
        <v>16</v>
      </c>
      <c r="B39" s="78">
        <v>18448</v>
      </c>
      <c r="C39" s="79" t="s">
        <v>80</v>
      </c>
      <c r="D39" s="80">
        <v>17.8</v>
      </c>
      <c r="E39" s="81">
        <v>-18</v>
      </c>
      <c r="F39" s="82" t="s">
        <v>101</v>
      </c>
      <c r="G39" s="83"/>
      <c r="H39" s="83"/>
      <c r="I39" s="83"/>
      <c r="J39" s="83"/>
      <c r="K39" s="83">
        <v>2.44</v>
      </c>
      <c r="L39" s="83">
        <v>5.7</v>
      </c>
      <c r="M39" s="83">
        <v>7.92</v>
      </c>
      <c r="N39" s="83">
        <v>27.47</v>
      </c>
      <c r="O39" s="83">
        <v>19.21</v>
      </c>
      <c r="P39" s="83">
        <v>16.61</v>
      </c>
      <c r="Q39" s="83">
        <v>20.65</v>
      </c>
      <c r="R39" s="83">
        <v>26.83</v>
      </c>
      <c r="S39" s="83">
        <v>1.9</v>
      </c>
      <c r="T39" s="83">
        <f>S39/(1+0.01*R39)</f>
        <v>1.4980682803753054</v>
      </c>
      <c r="U39" s="83">
        <v>2.69</v>
      </c>
      <c r="V39" s="84">
        <f>U39/T39-1</f>
        <v>0.79564578947368436</v>
      </c>
      <c r="W39" s="83">
        <f>(1-T39/U39)*100</f>
        <v>44.309729354077867</v>
      </c>
      <c r="X39" s="83">
        <f>R39*U39/V39</f>
        <v>90.709585791614458</v>
      </c>
      <c r="Y39" s="83"/>
      <c r="Z39" s="83"/>
      <c r="AA39" s="83"/>
      <c r="AB39" s="83"/>
      <c r="AC39" s="85"/>
      <c r="AD39" s="85"/>
      <c r="AE39" s="83">
        <v>34.049999999999997</v>
      </c>
      <c r="AF39" s="83">
        <v>21.809999999999995</v>
      </c>
      <c r="AG39" s="83">
        <f>AE39-AF39</f>
        <v>12.240000000000002</v>
      </c>
      <c r="AH39" s="83">
        <f>(R39-AF39)/AG39</f>
        <v>0.41013071895424857</v>
      </c>
      <c r="AI39" s="84">
        <v>0.19500000000000001</v>
      </c>
      <c r="AJ39" s="85">
        <v>1402</v>
      </c>
      <c r="AK39" s="86">
        <v>8</v>
      </c>
      <c r="AL39" s="84">
        <v>0.25</v>
      </c>
      <c r="AM39" s="87" t="s">
        <v>82</v>
      </c>
      <c r="AN39" s="87">
        <v>0.10484910697657446</v>
      </c>
      <c r="AO39" s="87">
        <v>6.6733670744751894E-2</v>
      </c>
      <c r="AP39" s="87">
        <v>4.3307239838150435E-2</v>
      </c>
      <c r="AQ39" s="88">
        <v>3.6999999999999998E-2</v>
      </c>
      <c r="AR39" s="87">
        <v>3.1309108333282598E-2</v>
      </c>
      <c r="AS39" s="87" t="s">
        <v>82</v>
      </c>
      <c r="AT39" s="86"/>
      <c r="AU39" s="84"/>
      <c r="AV39" s="84"/>
      <c r="AW39" s="84"/>
      <c r="AX39" s="85"/>
      <c r="AY39" s="84"/>
      <c r="AZ39" s="85"/>
      <c r="BA39" s="84"/>
      <c r="BB39" s="89"/>
      <c r="BC39" s="83"/>
      <c r="BD39" s="84"/>
      <c r="BE39" s="84"/>
      <c r="BF39" s="84"/>
      <c r="BG39" s="84"/>
      <c r="BH39" s="84"/>
      <c r="BI39" s="90"/>
      <c r="BJ39" s="90"/>
      <c r="BK39" s="91" t="s">
        <v>98</v>
      </c>
      <c r="BL39" s="94"/>
      <c r="BM39" s="95">
        <f t="shared" si="22"/>
        <v>842</v>
      </c>
    </row>
    <row r="40" spans="1:75" s="95" customFormat="1" ht="33" customHeight="1">
      <c r="A40" s="77">
        <v>17</v>
      </c>
      <c r="B40" s="78">
        <v>18467</v>
      </c>
      <c r="C40" s="79" t="s">
        <v>84</v>
      </c>
      <c r="D40" s="80">
        <v>15.8</v>
      </c>
      <c r="E40" s="81">
        <v>-16</v>
      </c>
      <c r="F40" s="82" t="s">
        <v>99</v>
      </c>
      <c r="G40" s="83"/>
      <c r="H40" s="83"/>
      <c r="I40" s="83"/>
      <c r="J40" s="83"/>
      <c r="K40" s="83">
        <v>2.46</v>
      </c>
      <c r="L40" s="83">
        <v>5.6</v>
      </c>
      <c r="M40" s="83">
        <v>7.65</v>
      </c>
      <c r="N40" s="83">
        <v>28.23</v>
      </c>
      <c r="O40" s="83">
        <v>18.649999999999999</v>
      </c>
      <c r="P40" s="83">
        <v>15.62</v>
      </c>
      <c r="Q40" s="83">
        <v>21.79</v>
      </c>
      <c r="R40" s="83">
        <v>23.57</v>
      </c>
      <c r="S40" s="83">
        <v>1.91</v>
      </c>
      <c r="T40" s="83">
        <f>S40/(1+0.01*R40)</f>
        <v>1.5456826090475033</v>
      </c>
      <c r="U40" s="83">
        <v>2.68</v>
      </c>
      <c r="V40" s="84">
        <f>U40/T40-1</f>
        <v>0.73386178010471226</v>
      </c>
      <c r="W40" s="83">
        <f>(1-T40/U40)*100</f>
        <v>42.32527578180958</v>
      </c>
      <c r="X40" s="83">
        <f>R40*U40/V40</f>
        <v>86.075609484645511</v>
      </c>
      <c r="Y40" s="83"/>
      <c r="Z40" s="83"/>
      <c r="AA40" s="83"/>
      <c r="AB40" s="83"/>
      <c r="AC40" s="85"/>
      <c r="AD40" s="85"/>
      <c r="AE40" s="83">
        <v>32.32</v>
      </c>
      <c r="AF40" s="83">
        <v>18.200000000000003</v>
      </c>
      <c r="AG40" s="83">
        <f>AE40-AF40</f>
        <v>14.119999999999997</v>
      </c>
      <c r="AH40" s="83">
        <f>(R40-AF40)/AG40</f>
        <v>0.3803116147308781</v>
      </c>
      <c r="AI40" s="84">
        <v>0.21</v>
      </c>
      <c r="AJ40" s="85">
        <v>1243</v>
      </c>
      <c r="AK40" s="86">
        <v>17</v>
      </c>
      <c r="AL40" s="84">
        <v>0.25</v>
      </c>
      <c r="AM40" s="87" t="s">
        <v>82</v>
      </c>
      <c r="AN40" s="87">
        <v>8.3093143264753255E-2</v>
      </c>
      <c r="AO40" s="87">
        <v>6.3242407660922595E-2</v>
      </c>
      <c r="AP40" s="87">
        <v>4.8990597483813403E-2</v>
      </c>
      <c r="AQ40" s="88">
        <v>3.1E-2</v>
      </c>
      <c r="AR40" s="87">
        <v>2.498838592437358E-2</v>
      </c>
      <c r="AS40" s="87" t="s">
        <v>82</v>
      </c>
      <c r="AT40" s="86"/>
      <c r="AU40" s="84"/>
      <c r="AV40" s="84"/>
      <c r="AW40" s="84"/>
      <c r="AX40" s="85"/>
      <c r="AY40" s="84"/>
      <c r="AZ40" s="85"/>
      <c r="BA40" s="84"/>
      <c r="BB40" s="89"/>
      <c r="BC40" s="83"/>
      <c r="BD40" s="84"/>
      <c r="BE40" s="84"/>
      <c r="BF40" s="84"/>
      <c r="BG40" s="84"/>
      <c r="BH40" s="84"/>
      <c r="BI40" s="90"/>
      <c r="BJ40" s="90"/>
      <c r="BK40" s="91" t="s">
        <v>98</v>
      </c>
      <c r="BL40" s="94"/>
      <c r="BM40" s="95">
        <f t="shared" si="22"/>
        <v>763</v>
      </c>
    </row>
    <row r="41" spans="1:75" s="114" customFormat="1" ht="33" customHeight="1">
      <c r="A41" s="148">
        <v>18</v>
      </c>
      <c r="B41" s="149">
        <v>18468</v>
      </c>
      <c r="C41" s="150" t="s">
        <v>84</v>
      </c>
      <c r="D41" s="151">
        <v>17.8</v>
      </c>
      <c r="E41" s="152">
        <v>-18</v>
      </c>
      <c r="F41" s="153" t="s">
        <v>101</v>
      </c>
      <c r="G41" s="154"/>
      <c r="H41" s="154"/>
      <c r="I41" s="154"/>
      <c r="J41" s="154"/>
      <c r="K41" s="154">
        <v>1.06</v>
      </c>
      <c r="L41" s="154">
        <v>5.4</v>
      </c>
      <c r="M41" s="154">
        <v>7.64</v>
      </c>
      <c r="N41" s="154">
        <v>27.58</v>
      </c>
      <c r="O41" s="154">
        <v>20.95</v>
      </c>
      <c r="P41" s="154">
        <v>14.21</v>
      </c>
      <c r="Q41" s="154">
        <v>23.16</v>
      </c>
      <c r="R41" s="154">
        <v>22.62</v>
      </c>
      <c r="S41" s="154">
        <v>1.92</v>
      </c>
      <c r="T41" s="154">
        <f>S41/(1+0.01*R41)</f>
        <v>1.5658130810634481</v>
      </c>
      <c r="U41" s="154">
        <v>2.69</v>
      </c>
      <c r="V41" s="155">
        <f>U41/T41-1</f>
        <v>0.71795729166666655</v>
      </c>
      <c r="W41" s="154">
        <f>(1-T41/U41)*100</f>
        <v>41.791335276451747</v>
      </c>
      <c r="X41" s="154">
        <f>R41*U41/V41</f>
        <v>84.751280760374854</v>
      </c>
      <c r="Y41" s="154"/>
      <c r="Z41" s="154"/>
      <c r="AA41" s="154"/>
      <c r="AB41" s="154"/>
      <c r="AC41" s="156"/>
      <c r="AD41" s="156"/>
      <c r="AE41" s="154">
        <v>31.36</v>
      </c>
      <c r="AF41" s="154">
        <v>18.309999999999999</v>
      </c>
      <c r="AG41" s="154">
        <f>AE41-AF41</f>
        <v>13.05</v>
      </c>
      <c r="AH41" s="154">
        <f>(R41-AF41)/AG41</f>
        <v>0.33026819923371664</v>
      </c>
      <c r="AI41" s="155">
        <v>0.26</v>
      </c>
      <c r="AJ41" s="156">
        <v>1407</v>
      </c>
      <c r="AK41" s="157">
        <v>18</v>
      </c>
      <c r="AL41" s="155">
        <v>0.25</v>
      </c>
      <c r="AM41" s="158" t="s">
        <v>82</v>
      </c>
      <c r="AN41" s="158">
        <v>9.8514524073829435E-2</v>
      </c>
      <c r="AO41" s="158">
        <v>8.4135443961726786E-2</v>
      </c>
      <c r="AP41" s="158">
        <v>5.4901942246211366E-2</v>
      </c>
      <c r="AQ41" s="159">
        <v>3.3000000000000002E-2</v>
      </c>
      <c r="AR41" s="158">
        <v>2.9812824158048257E-2</v>
      </c>
      <c r="AS41" s="158" t="s">
        <v>82</v>
      </c>
      <c r="AT41" s="157"/>
      <c r="AU41" s="155"/>
      <c r="AV41" s="155"/>
      <c r="AW41" s="155"/>
      <c r="AX41" s="156"/>
      <c r="AY41" s="155"/>
      <c r="AZ41" s="156"/>
      <c r="BA41" s="155"/>
      <c r="BB41" s="160"/>
      <c r="BC41" s="154"/>
      <c r="BD41" s="155"/>
      <c r="BE41" s="155"/>
      <c r="BF41" s="155"/>
      <c r="BG41" s="155"/>
      <c r="BH41" s="155"/>
      <c r="BI41" s="161"/>
      <c r="BJ41" s="161"/>
      <c r="BK41" s="162" t="s">
        <v>98</v>
      </c>
      <c r="BL41" s="113"/>
      <c r="BM41" s="114">
        <f t="shared" si="22"/>
        <v>847</v>
      </c>
    </row>
    <row r="42" spans="1:75" s="76" customFormat="1" ht="33" customHeight="1">
      <c r="A42" s="96"/>
      <c r="B42" s="97"/>
      <c r="C42" s="98"/>
      <c r="D42" s="202" t="s">
        <v>86</v>
      </c>
      <c r="E42" s="203"/>
      <c r="F42" s="99"/>
      <c r="G42" s="100"/>
      <c r="H42" s="101"/>
      <c r="I42" s="101"/>
      <c r="J42" s="101"/>
      <c r="K42" s="101">
        <f t="shared" ref="K42:S42" si="23">AVERAGE(K38:K41)</f>
        <v>1.9500000000000002</v>
      </c>
      <c r="L42" s="101">
        <f t="shared" si="23"/>
        <v>5.3324999999999996</v>
      </c>
      <c r="M42" s="101">
        <f t="shared" si="23"/>
        <v>7.4474999999999998</v>
      </c>
      <c r="N42" s="101">
        <f t="shared" si="23"/>
        <v>27.9575</v>
      </c>
      <c r="O42" s="101">
        <f t="shared" si="23"/>
        <v>20.239999999999998</v>
      </c>
      <c r="P42" s="101">
        <f t="shared" si="23"/>
        <v>15.112499999999999</v>
      </c>
      <c r="Q42" s="101">
        <f t="shared" si="23"/>
        <v>21.96</v>
      </c>
      <c r="R42" s="101">
        <f t="shared" si="23"/>
        <v>24.42</v>
      </c>
      <c r="S42" s="101">
        <f t="shared" si="23"/>
        <v>1.9124999999999999</v>
      </c>
      <c r="T42" s="101">
        <f t="shared" si="2"/>
        <v>1.5371322938434335</v>
      </c>
      <c r="U42" s="101">
        <f>AVERAGE(U38:U41)</f>
        <v>2.6875</v>
      </c>
      <c r="V42" s="102">
        <f t="shared" ref="V42" si="24">U42/T42-1</f>
        <v>0.74838562091503258</v>
      </c>
      <c r="W42" s="101">
        <f t="shared" ref="W42" si="25">(1-T42/U42)*100</f>
        <v>42.804379763965258</v>
      </c>
      <c r="X42" s="101">
        <f t="shared" ref="X42" si="26">R42*U42/V42</f>
        <v>87.693761298830623</v>
      </c>
      <c r="Y42" s="101"/>
      <c r="Z42" s="101"/>
      <c r="AA42" s="101"/>
      <c r="AB42" s="101"/>
      <c r="AC42" s="101"/>
      <c r="AD42" s="101"/>
      <c r="AE42" s="101">
        <f>AVERAGE(AE38:AE41)</f>
        <v>32.762500000000003</v>
      </c>
      <c r="AF42" s="101">
        <f>AVERAGE(AF38:AF41)</f>
        <v>19.579999999999998</v>
      </c>
      <c r="AG42" s="101">
        <f t="shared" ref="AG42" si="27">AE42-AF42</f>
        <v>13.182500000000005</v>
      </c>
      <c r="AH42" s="101">
        <f>(R42-AF42)/AG42</f>
        <v>0.36715342309880539</v>
      </c>
      <c r="AI42" s="102">
        <f>AVERAGE(AI38:AI41)</f>
        <v>0.22375</v>
      </c>
      <c r="AJ42" s="103">
        <f>BO42*100+BP42</f>
        <v>1340</v>
      </c>
      <c r="AK42" s="102"/>
      <c r="AL42" s="102"/>
      <c r="AM42" s="104"/>
      <c r="AN42" s="104"/>
      <c r="AO42" s="104"/>
      <c r="AP42" s="104"/>
      <c r="AQ42" s="102">
        <f>AVERAGE(AQ38:AQ41)</f>
        <v>3.3500000000000002E-2</v>
      </c>
      <c r="AR42" s="104"/>
      <c r="AS42" s="104"/>
      <c r="AT42" s="101"/>
      <c r="AU42" s="102"/>
      <c r="AV42" s="102"/>
      <c r="AW42" s="105"/>
      <c r="AX42" s="106"/>
      <c r="AY42" s="105"/>
      <c r="AZ42" s="106"/>
      <c r="BA42" s="105"/>
      <c r="BB42" s="107"/>
      <c r="BC42" s="101"/>
      <c r="BD42" s="102"/>
      <c r="BE42" s="102"/>
      <c r="BF42" s="102"/>
      <c r="BG42" s="102"/>
      <c r="BH42" s="102"/>
      <c r="BI42" s="108">
        <f>0.1*S42*BR42+BS42*AI42</f>
        <v>1.4619249999999999</v>
      </c>
      <c r="BJ42" s="109">
        <f>IF(AH42&lt;0.75,(1+V42)/AQ42*BV42*BW42,(1+V42)/AQ42*BW42)</f>
        <v>145.61181738366986</v>
      </c>
      <c r="BK42" s="110"/>
      <c r="BL42" s="74" t="s">
        <v>79</v>
      </c>
      <c r="BM42" s="102">
        <f>AVERAGE(BM38:BM41)/60</f>
        <v>13.666666666666666</v>
      </c>
      <c r="BN42" s="111">
        <v>6</v>
      </c>
      <c r="BO42" s="111">
        <f>VALUE(IF(BM42&gt;=10,LEFT(BM42,2),LEFT(BM42,1)))</f>
        <v>13</v>
      </c>
      <c r="BP42" s="75">
        <f>(BM42-BO42)*60</f>
        <v>39.999999999999964</v>
      </c>
      <c r="BQ42" s="111"/>
      <c r="BR42" s="75">
        <f>VLOOKUP(BO42,'[37]Bảng tra  (2)'!$A$51:$E$77,4)</f>
        <v>2.3150000000000004</v>
      </c>
      <c r="BS42" s="75">
        <f>VLOOKUP(BO42,'[37]Bảng tra  (2)'!$A$51:$E$77,5)</f>
        <v>4.5549999999999997</v>
      </c>
      <c r="BT42" s="76">
        <v>100</v>
      </c>
      <c r="BU42" s="112">
        <f>VALUE(LEFT(V42,4))</f>
        <v>0.74</v>
      </c>
      <c r="BV42" s="76">
        <f>IF(AG42&gt;=17,VLOOKUP(BU42,'[37]Bảng tra  (2)'!$H$51:K$118,4),IF(AND(AG42&gt;=7,AG42&lt;17),VLOOKUP(BU42,'[37]Bảng tra  (2)'!$H$51:$K$118,3),VLOOKUP(BU42,'[37]Bảng tra  (2)'!$H$51:$K$118,2)))</f>
        <v>4.5</v>
      </c>
      <c r="BW42" s="76">
        <f>VALUE(IF(AG42&gt;=17,0.4,IF(AG42&lt;7,0.74,0.62)))</f>
        <v>0.62</v>
      </c>
    </row>
    <row r="43" spans="1:75" s="132" customFormat="1" ht="33" customHeight="1">
      <c r="A43" s="115"/>
      <c r="B43" s="116"/>
      <c r="C43" s="117" t="s">
        <v>100</v>
      </c>
      <c r="D43" s="118"/>
      <c r="E43" s="119"/>
      <c r="F43" s="120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2"/>
      <c r="W43" s="121"/>
      <c r="X43" s="121"/>
      <c r="Y43" s="121"/>
      <c r="Z43" s="121"/>
      <c r="AA43" s="121"/>
      <c r="AB43" s="121"/>
      <c r="AC43" s="123"/>
      <c r="AD43" s="123"/>
      <c r="AE43" s="121"/>
      <c r="AF43" s="121"/>
      <c r="AG43" s="121"/>
      <c r="AH43" s="121"/>
      <c r="AI43" s="122"/>
      <c r="AJ43" s="123"/>
      <c r="AK43" s="124"/>
      <c r="AL43" s="122"/>
      <c r="AM43" s="125"/>
      <c r="AN43" s="125"/>
      <c r="AO43" s="125"/>
      <c r="AP43" s="125"/>
      <c r="AQ43" s="126"/>
      <c r="AR43" s="125"/>
      <c r="AS43" s="125"/>
      <c r="AT43" s="121"/>
      <c r="AU43" s="122"/>
      <c r="AV43" s="122"/>
      <c r="AW43" s="122"/>
      <c r="AX43" s="123"/>
      <c r="AY43" s="122"/>
      <c r="AZ43" s="123"/>
      <c r="BA43" s="122"/>
      <c r="BB43" s="127"/>
      <c r="BC43" s="121"/>
      <c r="BD43" s="122"/>
      <c r="BE43" s="122"/>
      <c r="BF43" s="122"/>
      <c r="BG43" s="122"/>
      <c r="BH43" s="122"/>
      <c r="BI43" s="128"/>
      <c r="BJ43" s="128"/>
      <c r="BK43" s="129"/>
      <c r="BL43" s="130" t="s">
        <v>79</v>
      </c>
      <c r="BM43" s="131"/>
      <c r="BN43" s="131"/>
    </row>
    <row r="44" spans="1:75" s="93" customFormat="1" ht="33" customHeight="1">
      <c r="A44" s="133">
        <v>19</v>
      </c>
      <c r="B44" s="134">
        <v>18449</v>
      </c>
      <c r="C44" s="135" t="s">
        <v>80</v>
      </c>
      <c r="D44" s="136">
        <v>19.8</v>
      </c>
      <c r="E44" s="137">
        <v>-20</v>
      </c>
      <c r="F44" s="138" t="s">
        <v>103</v>
      </c>
      <c r="G44" s="139"/>
      <c r="H44" s="139"/>
      <c r="I44" s="139"/>
      <c r="J44" s="139">
        <v>4.2699999999999996</v>
      </c>
      <c r="K44" s="139">
        <v>4.24</v>
      </c>
      <c r="L44" s="139">
        <v>6.56</v>
      </c>
      <c r="M44" s="139">
        <v>12.7</v>
      </c>
      <c r="N44" s="139">
        <v>30.87</v>
      </c>
      <c r="O44" s="139">
        <v>21.49</v>
      </c>
      <c r="P44" s="139">
        <v>16.54</v>
      </c>
      <c r="Q44" s="139">
        <v>3.33</v>
      </c>
      <c r="R44" s="139">
        <v>23.84</v>
      </c>
      <c r="S44" s="139">
        <v>1.9</v>
      </c>
      <c r="T44" s="139">
        <f>S44/(1+0.01*R44)</f>
        <v>1.5342377260981912</v>
      </c>
      <c r="U44" s="139">
        <v>2.68</v>
      </c>
      <c r="V44" s="140">
        <f>U44/T44-1</f>
        <v>0.7467957894736843</v>
      </c>
      <c r="W44" s="139">
        <f>(1-T44/U44)*100</f>
        <v>42.752323653052571</v>
      </c>
      <c r="X44" s="139">
        <f>R44*U44/V44</f>
        <v>85.553776414604982</v>
      </c>
      <c r="Y44" s="139"/>
      <c r="Z44" s="139"/>
      <c r="AA44" s="139"/>
      <c r="AB44" s="139"/>
      <c r="AC44" s="141"/>
      <c r="AD44" s="141"/>
      <c r="AE44" s="139">
        <v>25.24</v>
      </c>
      <c r="AF44" s="139">
        <v>18.89</v>
      </c>
      <c r="AG44" s="139">
        <f>AE44-AF44</f>
        <v>6.3499999999999979</v>
      </c>
      <c r="AH44" s="139">
        <f>(R44-AF44)/AG44</f>
        <v>0.77952755905511828</v>
      </c>
      <c r="AI44" s="140">
        <v>0.11</v>
      </c>
      <c r="AJ44" s="141">
        <v>1041</v>
      </c>
      <c r="AK44" s="142">
        <v>9</v>
      </c>
      <c r="AL44" s="140">
        <v>0.125</v>
      </c>
      <c r="AM44" s="143">
        <v>0.10305139143823361</v>
      </c>
      <c r="AN44" s="143">
        <v>7.9608420874085262E-2</v>
      </c>
      <c r="AO44" s="143">
        <v>5.3723474209506072E-2</v>
      </c>
      <c r="AP44" s="143">
        <v>4.5481804870547426E-2</v>
      </c>
      <c r="AQ44" s="144">
        <v>3.5000000000000003E-2</v>
      </c>
      <c r="AR44" s="143" t="s">
        <v>82</v>
      </c>
      <c r="AS44" s="143" t="s">
        <v>82</v>
      </c>
      <c r="AT44" s="139"/>
      <c r="AU44" s="140"/>
      <c r="AV44" s="140"/>
      <c r="AW44" s="140"/>
      <c r="AX44" s="141"/>
      <c r="AY44" s="140"/>
      <c r="AZ44" s="141"/>
      <c r="BA44" s="140"/>
      <c r="BB44" s="145"/>
      <c r="BC44" s="139"/>
      <c r="BD44" s="140"/>
      <c r="BE44" s="140"/>
      <c r="BF44" s="140"/>
      <c r="BG44" s="140"/>
      <c r="BH44" s="140"/>
      <c r="BI44" s="146"/>
      <c r="BJ44" s="146"/>
      <c r="BK44" s="147" t="s">
        <v>102</v>
      </c>
      <c r="BL44" s="92" t="s">
        <v>79</v>
      </c>
      <c r="BM44" s="93">
        <f t="shared" ref="BM44:BM47" si="28">IF(AJ44&gt;=1000,LEFT(AJ44,2)*60+RIGHT(AJ44,2),LEFT(AJ44,1)*60+RIGHT(AJ44,2))</f>
        <v>641</v>
      </c>
    </row>
    <row r="45" spans="1:75" s="95" customFormat="1" ht="33" customHeight="1">
      <c r="A45" s="77">
        <v>20</v>
      </c>
      <c r="B45" s="78">
        <v>18450</v>
      </c>
      <c r="C45" s="79" t="s">
        <v>80</v>
      </c>
      <c r="D45" s="80">
        <v>21.8</v>
      </c>
      <c r="E45" s="81">
        <v>-22</v>
      </c>
      <c r="F45" s="82" t="s">
        <v>122</v>
      </c>
      <c r="G45" s="83"/>
      <c r="H45" s="83"/>
      <c r="I45" s="83"/>
      <c r="J45" s="83">
        <v>2.94</v>
      </c>
      <c r="K45" s="83">
        <v>5.54</v>
      </c>
      <c r="L45" s="83">
        <v>7.53</v>
      </c>
      <c r="M45" s="83">
        <v>11.55</v>
      </c>
      <c r="N45" s="83">
        <v>30.18</v>
      </c>
      <c r="O45" s="83">
        <v>22.25</v>
      </c>
      <c r="P45" s="83">
        <v>13.33</v>
      </c>
      <c r="Q45" s="83">
        <v>6.68</v>
      </c>
      <c r="R45" s="83">
        <v>21.24</v>
      </c>
      <c r="S45" s="83">
        <v>1.96</v>
      </c>
      <c r="T45" s="83">
        <f>S45/(1+0.01*R45)</f>
        <v>1.6166281755196306</v>
      </c>
      <c r="U45" s="83">
        <v>2.69</v>
      </c>
      <c r="V45" s="84">
        <f>U45/T45-1</f>
        <v>0.66395714285714269</v>
      </c>
      <c r="W45" s="83">
        <f>(1-T45/U45)*100</f>
        <v>39.902298307820431</v>
      </c>
      <c r="X45" s="83">
        <f>R45*U45/V45</f>
        <v>86.053144566129504</v>
      </c>
      <c r="Y45" s="83"/>
      <c r="Z45" s="83"/>
      <c r="AA45" s="83"/>
      <c r="AB45" s="83"/>
      <c r="AC45" s="85"/>
      <c r="AD45" s="85"/>
      <c r="AE45" s="83">
        <v>24.03</v>
      </c>
      <c r="AF45" s="83">
        <v>17.82</v>
      </c>
      <c r="AG45" s="83">
        <f>AE45-AF45</f>
        <v>6.2100000000000009</v>
      </c>
      <c r="AH45" s="83">
        <f>(R45-AF45)/AG45</f>
        <v>0.55072463768115909</v>
      </c>
      <c r="AI45" s="84">
        <v>0.12</v>
      </c>
      <c r="AJ45" s="85">
        <v>1539</v>
      </c>
      <c r="AK45" s="86">
        <v>10</v>
      </c>
      <c r="AL45" s="84">
        <v>0.25</v>
      </c>
      <c r="AM45" s="87" t="s">
        <v>82</v>
      </c>
      <c r="AN45" s="87">
        <v>8.5320005383022757E-2</v>
      </c>
      <c r="AO45" s="87">
        <v>5.0469347446514767E-2</v>
      </c>
      <c r="AP45" s="87">
        <v>4.126131407867506E-2</v>
      </c>
      <c r="AQ45" s="88">
        <v>0.03</v>
      </c>
      <c r="AR45" s="87">
        <v>1.8182951966873695E-2</v>
      </c>
      <c r="AS45" s="87" t="s">
        <v>82</v>
      </c>
      <c r="AT45" s="86"/>
      <c r="AU45" s="84"/>
      <c r="AV45" s="84"/>
      <c r="AW45" s="84"/>
      <c r="AX45" s="85"/>
      <c r="AY45" s="84"/>
      <c r="AZ45" s="85"/>
      <c r="BA45" s="84"/>
      <c r="BB45" s="89"/>
      <c r="BC45" s="83"/>
      <c r="BD45" s="84"/>
      <c r="BE45" s="84"/>
      <c r="BF45" s="84"/>
      <c r="BG45" s="84"/>
      <c r="BH45" s="84"/>
      <c r="BI45" s="90"/>
      <c r="BJ45" s="90"/>
      <c r="BK45" s="91" t="s">
        <v>102</v>
      </c>
      <c r="BL45" s="94"/>
      <c r="BM45" s="95">
        <f t="shared" si="28"/>
        <v>939</v>
      </c>
    </row>
    <row r="46" spans="1:75" s="95" customFormat="1" ht="33" customHeight="1">
      <c r="A46" s="77">
        <v>21</v>
      </c>
      <c r="B46" s="78">
        <v>18469</v>
      </c>
      <c r="C46" s="79" t="s">
        <v>84</v>
      </c>
      <c r="D46" s="80">
        <v>19.8</v>
      </c>
      <c r="E46" s="81">
        <v>-20</v>
      </c>
      <c r="F46" s="82" t="s">
        <v>103</v>
      </c>
      <c r="G46" s="83"/>
      <c r="H46" s="83"/>
      <c r="I46" s="83"/>
      <c r="J46" s="83">
        <v>3.57</v>
      </c>
      <c r="K46" s="83">
        <v>5.79</v>
      </c>
      <c r="L46" s="83">
        <v>8.1199999999999992</v>
      </c>
      <c r="M46" s="83">
        <v>14.23</v>
      </c>
      <c r="N46" s="83">
        <v>25.96</v>
      </c>
      <c r="O46" s="83">
        <v>24.65</v>
      </c>
      <c r="P46" s="83">
        <v>10</v>
      </c>
      <c r="Q46" s="83">
        <v>7.68</v>
      </c>
      <c r="R46" s="83">
        <v>20.63</v>
      </c>
      <c r="S46" s="83">
        <v>1.91</v>
      </c>
      <c r="T46" s="83">
        <f>S46/(1+0.01*R46)</f>
        <v>1.5833540578628866</v>
      </c>
      <c r="U46" s="83">
        <v>2.69</v>
      </c>
      <c r="V46" s="84">
        <f>U46/T46-1</f>
        <v>0.69892513089005215</v>
      </c>
      <c r="W46" s="83">
        <f>(1-T46/U46)*100</f>
        <v>41.139254354539531</v>
      </c>
      <c r="X46" s="83">
        <f>R46*U46/V46</f>
        <v>79.400063822758526</v>
      </c>
      <c r="Y46" s="83"/>
      <c r="Z46" s="83"/>
      <c r="AA46" s="83"/>
      <c r="AB46" s="83"/>
      <c r="AC46" s="85"/>
      <c r="AD46" s="85"/>
      <c r="AE46" s="83">
        <v>24.09</v>
      </c>
      <c r="AF46" s="83">
        <v>17.91</v>
      </c>
      <c r="AG46" s="83">
        <f>AE46-AF46</f>
        <v>6.18</v>
      </c>
      <c r="AH46" s="83">
        <f>(R46-AF46)/AG46</f>
        <v>0.44012944983818753</v>
      </c>
      <c r="AI46" s="84">
        <v>0.19</v>
      </c>
      <c r="AJ46" s="85">
        <v>1754</v>
      </c>
      <c r="AK46" s="86">
        <v>19</v>
      </c>
      <c r="AL46" s="84">
        <v>0.25</v>
      </c>
      <c r="AM46" s="87" t="s">
        <v>82</v>
      </c>
      <c r="AN46" s="87">
        <v>9.0975974568586082E-2</v>
      </c>
      <c r="AO46" s="87">
        <v>5.6623067504927516E-2</v>
      </c>
      <c r="AP46" s="87">
        <v>3.6840531368268481E-2</v>
      </c>
      <c r="AQ46" s="88">
        <v>3.5000000000000003E-2</v>
      </c>
      <c r="AR46" s="87">
        <v>2.2803222792256272E-2</v>
      </c>
      <c r="AS46" s="87" t="s">
        <v>82</v>
      </c>
      <c r="AT46" s="83"/>
      <c r="AU46" s="84"/>
      <c r="AV46" s="84"/>
      <c r="AW46" s="84"/>
      <c r="AX46" s="85"/>
      <c r="AY46" s="84"/>
      <c r="AZ46" s="85"/>
      <c r="BA46" s="84"/>
      <c r="BB46" s="89"/>
      <c r="BC46" s="83"/>
      <c r="BD46" s="84"/>
      <c r="BE46" s="84"/>
      <c r="BF46" s="84"/>
      <c r="BG46" s="84"/>
      <c r="BH46" s="84"/>
      <c r="BI46" s="90"/>
      <c r="BJ46" s="90"/>
      <c r="BK46" s="91" t="s">
        <v>102</v>
      </c>
      <c r="BL46" s="94"/>
      <c r="BM46" s="95">
        <f t="shared" si="28"/>
        <v>1074</v>
      </c>
    </row>
    <row r="47" spans="1:75" s="114" customFormat="1" ht="33" customHeight="1">
      <c r="A47" s="148">
        <v>22</v>
      </c>
      <c r="B47" s="149">
        <v>18470</v>
      </c>
      <c r="C47" s="150" t="s">
        <v>84</v>
      </c>
      <c r="D47" s="151">
        <v>21.8</v>
      </c>
      <c r="E47" s="152">
        <v>-22</v>
      </c>
      <c r="F47" s="153" t="s">
        <v>122</v>
      </c>
      <c r="G47" s="154"/>
      <c r="H47" s="154"/>
      <c r="I47" s="154"/>
      <c r="J47" s="154">
        <v>4.25</v>
      </c>
      <c r="K47" s="154">
        <v>5.09</v>
      </c>
      <c r="L47" s="154">
        <v>8.65</v>
      </c>
      <c r="M47" s="154">
        <v>9.9700000000000006</v>
      </c>
      <c r="N47" s="154">
        <v>30.09</v>
      </c>
      <c r="O47" s="154">
        <v>22.33</v>
      </c>
      <c r="P47" s="154">
        <v>13.86</v>
      </c>
      <c r="Q47" s="154">
        <v>5.76</v>
      </c>
      <c r="R47" s="154">
        <v>21.57</v>
      </c>
      <c r="S47" s="154">
        <v>1.95</v>
      </c>
      <c r="T47" s="154">
        <f>S47/(1+0.01*R47)</f>
        <v>1.6040141482273587</v>
      </c>
      <c r="U47" s="154">
        <v>2.68</v>
      </c>
      <c r="V47" s="155">
        <f>U47/T47-1</f>
        <v>0.67080820512820538</v>
      </c>
      <c r="W47" s="154">
        <f>(1-T47/U47)*100</f>
        <v>40.148725812411989</v>
      </c>
      <c r="X47" s="154">
        <f>R47*U47/V47</f>
        <v>86.176047874894081</v>
      </c>
      <c r="Y47" s="154"/>
      <c r="Z47" s="154"/>
      <c r="AA47" s="154"/>
      <c r="AB47" s="154"/>
      <c r="AC47" s="156"/>
      <c r="AD47" s="156"/>
      <c r="AE47" s="154">
        <v>25.32</v>
      </c>
      <c r="AF47" s="154">
        <v>18.97</v>
      </c>
      <c r="AG47" s="154">
        <f>AE47-AF47</f>
        <v>6.3500000000000014</v>
      </c>
      <c r="AH47" s="154">
        <f>(R47-AF47)/AG47</f>
        <v>0.4094488188976379</v>
      </c>
      <c r="AI47" s="155">
        <v>0.19</v>
      </c>
      <c r="AJ47" s="156">
        <v>1829</v>
      </c>
      <c r="AK47" s="157">
        <v>20</v>
      </c>
      <c r="AL47" s="155">
        <v>0.25</v>
      </c>
      <c r="AM47" s="158" t="s">
        <v>82</v>
      </c>
      <c r="AN47" s="158">
        <v>8.741448592694212E-2</v>
      </c>
      <c r="AO47" s="158">
        <v>4.7150136601448178E-2</v>
      </c>
      <c r="AP47" s="158">
        <v>3.991422454875071E-2</v>
      </c>
      <c r="AQ47" s="159">
        <v>3.3000000000000002E-2</v>
      </c>
      <c r="AR47" s="158">
        <v>2.1080429266427114E-2</v>
      </c>
      <c r="AS47" s="158" t="s">
        <v>82</v>
      </c>
      <c r="AT47" s="154"/>
      <c r="AU47" s="155"/>
      <c r="AV47" s="155"/>
      <c r="AW47" s="155"/>
      <c r="AX47" s="156"/>
      <c r="AY47" s="155"/>
      <c r="AZ47" s="156"/>
      <c r="BA47" s="155"/>
      <c r="BB47" s="160"/>
      <c r="BC47" s="154"/>
      <c r="BD47" s="155"/>
      <c r="BE47" s="155"/>
      <c r="BF47" s="155"/>
      <c r="BG47" s="155"/>
      <c r="BH47" s="155"/>
      <c r="BI47" s="161"/>
      <c r="BJ47" s="161"/>
      <c r="BK47" s="162" t="s">
        <v>102</v>
      </c>
      <c r="BL47" s="113" t="s">
        <v>79</v>
      </c>
      <c r="BM47" s="114">
        <f t="shared" si="28"/>
        <v>1109</v>
      </c>
    </row>
    <row r="48" spans="1:75" s="76" customFormat="1" ht="33" customHeight="1">
      <c r="A48" s="96"/>
      <c r="B48" s="97"/>
      <c r="C48" s="98"/>
      <c r="D48" s="202" t="s">
        <v>86</v>
      </c>
      <c r="E48" s="203"/>
      <c r="F48" s="99"/>
      <c r="G48" s="100"/>
      <c r="H48" s="101"/>
      <c r="I48" s="101"/>
      <c r="J48" s="101">
        <f t="shared" ref="J48:P48" si="29">AVERAGE(J44:J47)</f>
        <v>3.7574999999999998</v>
      </c>
      <c r="K48" s="101">
        <f t="shared" si="29"/>
        <v>5.165</v>
      </c>
      <c r="L48" s="101">
        <f t="shared" si="29"/>
        <v>7.7149999999999999</v>
      </c>
      <c r="M48" s="101">
        <f t="shared" si="29"/>
        <v>12.112500000000001</v>
      </c>
      <c r="N48" s="101">
        <f t="shared" si="29"/>
        <v>29.274999999999999</v>
      </c>
      <c r="O48" s="101">
        <f t="shared" si="29"/>
        <v>22.679999999999996</v>
      </c>
      <c r="P48" s="101">
        <f t="shared" si="29"/>
        <v>13.432499999999999</v>
      </c>
      <c r="Q48" s="101">
        <f>AVERAGE(Q44:Q47)</f>
        <v>5.8624999999999989</v>
      </c>
      <c r="R48" s="101">
        <f>AVERAGE(R44:R47)</f>
        <v>21.82</v>
      </c>
      <c r="S48" s="101">
        <f>AVERAGE(S44:S47)</f>
        <v>1.93</v>
      </c>
      <c r="T48" s="101">
        <f t="shared" si="2"/>
        <v>1.584304711869972</v>
      </c>
      <c r="U48" s="101">
        <f>AVERAGE(U44:U47)</f>
        <v>2.6850000000000001</v>
      </c>
      <c r="V48" s="102">
        <f t="shared" ref="V48" si="30">U48/T48-1</f>
        <v>0.69474974093264263</v>
      </c>
      <c r="W48" s="101">
        <f t="shared" ref="W48" si="31">(1-T48/U48)*100</f>
        <v>40.994237919181678</v>
      </c>
      <c r="X48" s="101">
        <f t="shared" ref="X48" si="32">R48*U48/V48</f>
        <v>84.327775237961689</v>
      </c>
      <c r="Y48" s="101"/>
      <c r="Z48" s="101"/>
      <c r="AA48" s="101"/>
      <c r="AB48" s="101"/>
      <c r="AC48" s="101"/>
      <c r="AD48" s="101"/>
      <c r="AE48" s="101">
        <f>AVERAGE(AE44:AE47)</f>
        <v>24.67</v>
      </c>
      <c r="AF48" s="101">
        <f>AVERAGE(AF44:AF47)</f>
        <v>18.397500000000001</v>
      </c>
      <c r="AG48" s="101">
        <f t="shared" ref="AG48" si="33">AE48-AF48</f>
        <v>6.2725000000000009</v>
      </c>
      <c r="AH48" s="101">
        <f t="shared" ref="AH48" si="34">(R48-AF48)/AG48</f>
        <v>0.54563571143882006</v>
      </c>
      <c r="AI48" s="102">
        <f>AVERAGE(AI44:AI47)</f>
        <v>0.1525</v>
      </c>
      <c r="AJ48" s="103">
        <f>BO48*100+BP48</f>
        <v>1540.75</v>
      </c>
      <c r="AK48" s="102"/>
      <c r="AL48" s="102"/>
      <c r="AM48" s="104"/>
      <c r="AN48" s="104"/>
      <c r="AO48" s="104"/>
      <c r="AP48" s="104"/>
      <c r="AQ48" s="102">
        <f>AVERAGE(AQ44:AQ47)</f>
        <v>3.3250000000000002E-2</v>
      </c>
      <c r="AR48" s="104"/>
      <c r="AS48" s="104"/>
      <c r="AT48" s="101"/>
      <c r="AU48" s="102"/>
      <c r="AV48" s="102"/>
      <c r="AW48" s="105"/>
      <c r="AX48" s="106"/>
      <c r="AY48" s="105"/>
      <c r="AZ48" s="106"/>
      <c r="BA48" s="105"/>
      <c r="BB48" s="107"/>
      <c r="BC48" s="101"/>
      <c r="BD48" s="102"/>
      <c r="BE48" s="102"/>
      <c r="BF48" s="102"/>
      <c r="BG48" s="102"/>
      <c r="BH48" s="102"/>
      <c r="BI48" s="108">
        <f>0.1*S48*BR48+BS48*AI48</f>
        <v>1.2454874999999999</v>
      </c>
      <c r="BJ48" s="109">
        <f>IF(AH48&lt;0.75,(1+V48)/AQ48*BV48*BW48,(1+V48)/AQ48*BW48)</f>
        <v>124.46853736413573</v>
      </c>
      <c r="BK48" s="110"/>
      <c r="BL48" s="74" t="s">
        <v>79</v>
      </c>
      <c r="BM48" s="102">
        <f>AVERAGE(BM44:BM47)/60</f>
        <v>15.679166666666667</v>
      </c>
      <c r="BN48" s="111">
        <v>6</v>
      </c>
      <c r="BO48" s="111">
        <f>VALUE(IF(BM48&gt;=10,LEFT(BM48,2),LEFT(BM48,1)))</f>
        <v>15</v>
      </c>
      <c r="BP48" s="75">
        <f>(BM48-BO48)*60</f>
        <v>40.750000000000028</v>
      </c>
      <c r="BQ48" s="111"/>
      <c r="BR48" s="75">
        <f>VLOOKUP(BO48,'[37]Bảng tra  (2)'!$A$51:$E$77,4)</f>
        <v>2.625</v>
      </c>
      <c r="BS48" s="75">
        <f>VLOOKUP(BO48,'[37]Bảng tra  (2)'!$A$51:$E$77,5)</f>
        <v>4.8449999999999998</v>
      </c>
      <c r="BT48" s="76">
        <v>100</v>
      </c>
      <c r="BU48" s="112">
        <f>VALUE(LEFT(V48,4))</f>
        <v>0.69</v>
      </c>
      <c r="BV48" s="76">
        <f>IF(AG48&gt;=17,VLOOKUP(BU48,'[37]Bảng tra  (2)'!$H$51:K$118,4),IF(AND(AG48&gt;=7,AG48&lt;17),VLOOKUP(BU48,'[37]Bảng tra  (2)'!$H$51:$K$118,3),VLOOKUP(BU48,'[37]Bảng tra  (2)'!$H$51:$K$118,2)))</f>
        <v>3.3</v>
      </c>
      <c r="BW48" s="76">
        <f>VALUE(IF(AG48&gt;=17,0.4,IF(AG48&lt;7,0.74,0.62)))</f>
        <v>0.74</v>
      </c>
    </row>
    <row r="49" spans="1:66" s="132" customFormat="1" ht="33" customHeight="1">
      <c r="A49" s="115"/>
      <c r="B49" s="116"/>
      <c r="C49" s="117" t="s">
        <v>104</v>
      </c>
      <c r="D49" s="118"/>
      <c r="E49" s="119"/>
      <c r="F49" s="120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2"/>
      <c r="W49" s="121"/>
      <c r="X49" s="121"/>
      <c r="Y49" s="121"/>
      <c r="Z49" s="121"/>
      <c r="AA49" s="121"/>
      <c r="AB49" s="121"/>
      <c r="AC49" s="123"/>
      <c r="AD49" s="123"/>
      <c r="AE49" s="121"/>
      <c r="AF49" s="121"/>
      <c r="AG49" s="121"/>
      <c r="AH49" s="121"/>
      <c r="AI49" s="122"/>
      <c r="AJ49" s="123"/>
      <c r="AK49" s="124"/>
      <c r="AL49" s="122"/>
      <c r="AM49" s="125"/>
      <c r="AN49" s="125"/>
      <c r="AO49" s="125"/>
      <c r="AP49" s="125"/>
      <c r="AQ49" s="126"/>
      <c r="AR49" s="125"/>
      <c r="AS49" s="125"/>
      <c r="AT49" s="121"/>
      <c r="AU49" s="122"/>
      <c r="AV49" s="122"/>
      <c r="AW49" s="122"/>
      <c r="AX49" s="123"/>
      <c r="AY49" s="122"/>
      <c r="AZ49" s="123"/>
      <c r="BA49" s="122"/>
      <c r="BB49" s="127"/>
      <c r="BC49" s="121"/>
      <c r="BD49" s="122"/>
      <c r="BE49" s="122"/>
      <c r="BF49" s="122"/>
      <c r="BG49" s="122"/>
      <c r="BH49" s="122"/>
      <c r="BI49" s="128"/>
      <c r="BJ49" s="128"/>
      <c r="BK49" s="129"/>
      <c r="BL49" s="130" t="s">
        <v>79</v>
      </c>
      <c r="BM49" s="131"/>
      <c r="BN49" s="131"/>
    </row>
    <row r="50" spans="1:66" s="93" customFormat="1" ht="33" customHeight="1">
      <c r="A50" s="133">
        <v>23</v>
      </c>
      <c r="B50" s="134">
        <v>18451</v>
      </c>
      <c r="C50" s="135" t="s">
        <v>80</v>
      </c>
      <c r="D50" s="136">
        <v>24</v>
      </c>
      <c r="E50" s="137">
        <v>-24.2</v>
      </c>
      <c r="F50" s="138" t="s">
        <v>106</v>
      </c>
      <c r="G50" s="139"/>
      <c r="H50" s="139">
        <v>9.9700000000000006</v>
      </c>
      <c r="I50" s="139">
        <v>5.58</v>
      </c>
      <c r="J50" s="139">
        <v>3.75</v>
      </c>
      <c r="K50" s="139">
        <v>5.95</v>
      </c>
      <c r="L50" s="139">
        <v>22.2</v>
      </c>
      <c r="M50" s="139">
        <v>32.629999999999995</v>
      </c>
      <c r="N50" s="139">
        <v>19.920000000000002</v>
      </c>
      <c r="O50" s="139"/>
      <c r="P50" s="139"/>
      <c r="Q50" s="139"/>
      <c r="R50" s="139">
        <v>18.670000000000002</v>
      </c>
      <c r="S50" s="139"/>
      <c r="T50" s="139"/>
      <c r="U50" s="139">
        <v>2.66</v>
      </c>
      <c r="V50" s="140"/>
      <c r="W50" s="139"/>
      <c r="X50" s="139"/>
      <c r="Y50" s="139">
        <v>1.29</v>
      </c>
      <c r="Z50" s="139">
        <v>1.5</v>
      </c>
      <c r="AA50" s="139">
        <v>1.0620155038759691</v>
      </c>
      <c r="AB50" s="139">
        <v>0.77333333333333343</v>
      </c>
      <c r="AC50" s="141">
        <v>3114</v>
      </c>
      <c r="AD50" s="141">
        <v>2516</v>
      </c>
      <c r="AE50" s="139"/>
      <c r="AF50" s="139"/>
      <c r="AG50" s="139"/>
      <c r="AH50" s="139"/>
      <c r="AI50" s="140"/>
      <c r="AJ50" s="141"/>
      <c r="AK50" s="142"/>
      <c r="AL50" s="140"/>
      <c r="AM50" s="143"/>
      <c r="AN50" s="143"/>
      <c r="AO50" s="143"/>
      <c r="AP50" s="143"/>
      <c r="AQ50" s="144"/>
      <c r="AR50" s="143"/>
      <c r="AS50" s="143"/>
      <c r="AT50" s="142"/>
      <c r="AU50" s="140"/>
      <c r="AV50" s="140"/>
      <c r="AW50" s="140"/>
      <c r="AX50" s="141"/>
      <c r="AY50" s="140"/>
      <c r="AZ50" s="141"/>
      <c r="BA50" s="140"/>
      <c r="BB50" s="145"/>
      <c r="BC50" s="139"/>
      <c r="BD50" s="140"/>
      <c r="BE50" s="140"/>
      <c r="BF50" s="140"/>
      <c r="BG50" s="140"/>
      <c r="BH50" s="140"/>
      <c r="BI50" s="146"/>
      <c r="BJ50" s="146"/>
      <c r="BK50" s="147" t="s">
        <v>105</v>
      </c>
      <c r="BL50" s="92" t="s">
        <v>79</v>
      </c>
      <c r="BM50" s="93">
        <f t="shared" ref="BM50:BN67" si="35">IF(AC50&gt;=1000,LEFT(AC50,2)*60+RIGHT(AC50,2),LEFT(AC50,1)*60+RIGHT(AC50,2))</f>
        <v>1874</v>
      </c>
      <c r="BN50" s="93">
        <f t="shared" si="35"/>
        <v>1516</v>
      </c>
    </row>
    <row r="51" spans="1:66" s="95" customFormat="1" ht="33" customHeight="1">
      <c r="A51" s="77">
        <v>24</v>
      </c>
      <c r="B51" s="78">
        <v>18452</v>
      </c>
      <c r="C51" s="79" t="s">
        <v>80</v>
      </c>
      <c r="D51" s="80">
        <v>26</v>
      </c>
      <c r="E51" s="81">
        <v>-26.2</v>
      </c>
      <c r="F51" s="82" t="s">
        <v>107</v>
      </c>
      <c r="G51" s="83"/>
      <c r="H51" s="83">
        <v>5.97</v>
      </c>
      <c r="I51" s="83">
        <v>3.66</v>
      </c>
      <c r="J51" s="83">
        <v>1.57</v>
      </c>
      <c r="K51" s="83">
        <v>11.74</v>
      </c>
      <c r="L51" s="83">
        <v>19.52</v>
      </c>
      <c r="M51" s="83">
        <v>35.19</v>
      </c>
      <c r="N51" s="83">
        <v>22.35</v>
      </c>
      <c r="O51" s="83"/>
      <c r="P51" s="83"/>
      <c r="Q51" s="83"/>
      <c r="R51" s="83">
        <v>17.38</v>
      </c>
      <c r="S51" s="83"/>
      <c r="T51" s="83"/>
      <c r="U51" s="83">
        <v>2.65</v>
      </c>
      <c r="V51" s="84"/>
      <c r="W51" s="83"/>
      <c r="X51" s="83"/>
      <c r="Y51" s="83">
        <v>1.26</v>
      </c>
      <c r="Z51" s="83">
        <v>1.51</v>
      </c>
      <c r="AA51" s="83">
        <v>1.1031746031746033</v>
      </c>
      <c r="AB51" s="83">
        <v>0.7549668874172184</v>
      </c>
      <c r="AC51" s="85">
        <v>3243</v>
      </c>
      <c r="AD51" s="85">
        <v>2414</v>
      </c>
      <c r="AE51" s="83"/>
      <c r="AF51" s="83"/>
      <c r="AG51" s="83"/>
      <c r="AH51" s="83"/>
      <c r="AI51" s="84"/>
      <c r="AJ51" s="85"/>
      <c r="AK51" s="86"/>
      <c r="AL51" s="84"/>
      <c r="AM51" s="87"/>
      <c r="AN51" s="87"/>
      <c r="AO51" s="87"/>
      <c r="AP51" s="87"/>
      <c r="AQ51" s="88"/>
      <c r="AR51" s="87"/>
      <c r="AS51" s="87"/>
      <c r="AT51" s="86"/>
      <c r="AU51" s="84"/>
      <c r="AV51" s="84"/>
      <c r="AW51" s="84"/>
      <c r="AX51" s="85"/>
      <c r="AY51" s="84"/>
      <c r="AZ51" s="85"/>
      <c r="BA51" s="84"/>
      <c r="BB51" s="89"/>
      <c r="BC51" s="83"/>
      <c r="BD51" s="84"/>
      <c r="BE51" s="84"/>
      <c r="BF51" s="84"/>
      <c r="BG51" s="84"/>
      <c r="BH51" s="84"/>
      <c r="BI51" s="90"/>
      <c r="BJ51" s="90"/>
      <c r="BK51" s="91" t="s">
        <v>105</v>
      </c>
      <c r="BL51" s="94"/>
      <c r="BM51" s="95">
        <f t="shared" si="35"/>
        <v>1963</v>
      </c>
      <c r="BN51" s="95">
        <f t="shared" si="35"/>
        <v>1454</v>
      </c>
    </row>
    <row r="52" spans="1:66" s="95" customFormat="1" ht="33" customHeight="1">
      <c r="A52" s="77">
        <v>25</v>
      </c>
      <c r="B52" s="78">
        <v>18453</v>
      </c>
      <c r="C52" s="79" t="s">
        <v>80</v>
      </c>
      <c r="D52" s="80">
        <v>28</v>
      </c>
      <c r="E52" s="81">
        <v>-28.2</v>
      </c>
      <c r="F52" s="82" t="s">
        <v>108</v>
      </c>
      <c r="G52" s="83"/>
      <c r="H52" s="83">
        <v>9.7899999999999991</v>
      </c>
      <c r="I52" s="83">
        <v>8.32</v>
      </c>
      <c r="J52" s="83">
        <v>2.2799999999999998</v>
      </c>
      <c r="K52" s="83">
        <v>11</v>
      </c>
      <c r="L52" s="83">
        <v>16.36</v>
      </c>
      <c r="M52" s="83">
        <v>33.230000000000004</v>
      </c>
      <c r="N52" s="83">
        <v>19.02</v>
      </c>
      <c r="O52" s="83"/>
      <c r="P52" s="83"/>
      <c r="Q52" s="83"/>
      <c r="R52" s="83">
        <v>17.43</v>
      </c>
      <c r="S52" s="83"/>
      <c r="T52" s="83"/>
      <c r="U52" s="83">
        <v>2.67</v>
      </c>
      <c r="V52" s="84"/>
      <c r="W52" s="83"/>
      <c r="X52" s="83"/>
      <c r="Y52" s="83">
        <v>1.26</v>
      </c>
      <c r="Z52" s="83">
        <v>1.55</v>
      </c>
      <c r="AA52" s="83">
        <v>1.1190476190476191</v>
      </c>
      <c r="AB52" s="83">
        <v>0.72258064516129017</v>
      </c>
      <c r="AC52" s="85">
        <v>3212</v>
      </c>
      <c r="AD52" s="85">
        <v>2435</v>
      </c>
      <c r="AE52" s="83"/>
      <c r="AF52" s="83"/>
      <c r="AG52" s="83"/>
      <c r="AH52" s="83"/>
      <c r="AI52" s="84"/>
      <c r="AJ52" s="85"/>
      <c r="AK52" s="86"/>
      <c r="AL52" s="84"/>
      <c r="AM52" s="87"/>
      <c r="AN52" s="87"/>
      <c r="AO52" s="87"/>
      <c r="AP52" s="87"/>
      <c r="AQ52" s="88"/>
      <c r="AR52" s="87"/>
      <c r="AS52" s="87"/>
      <c r="AT52" s="83"/>
      <c r="AU52" s="84"/>
      <c r="AV52" s="84"/>
      <c r="AW52" s="84"/>
      <c r="AX52" s="85"/>
      <c r="AY52" s="84"/>
      <c r="AZ52" s="85"/>
      <c r="BA52" s="84"/>
      <c r="BB52" s="89"/>
      <c r="BC52" s="83"/>
      <c r="BD52" s="84"/>
      <c r="BE52" s="84"/>
      <c r="BF52" s="84"/>
      <c r="BG52" s="84"/>
      <c r="BH52" s="84"/>
      <c r="BI52" s="90"/>
      <c r="BJ52" s="90"/>
      <c r="BK52" s="91" t="s">
        <v>105</v>
      </c>
      <c r="BL52" s="94"/>
      <c r="BM52" s="95">
        <f t="shared" si="35"/>
        <v>1932</v>
      </c>
      <c r="BN52" s="95">
        <f t="shared" si="35"/>
        <v>1475</v>
      </c>
    </row>
    <row r="53" spans="1:66" s="95" customFormat="1" ht="33" customHeight="1">
      <c r="A53" s="77">
        <v>26</v>
      </c>
      <c r="B53" s="78">
        <v>18454</v>
      </c>
      <c r="C53" s="79" t="s">
        <v>80</v>
      </c>
      <c r="D53" s="80">
        <v>30</v>
      </c>
      <c r="E53" s="81">
        <v>-30.2</v>
      </c>
      <c r="F53" s="82" t="s">
        <v>109</v>
      </c>
      <c r="G53" s="83"/>
      <c r="H53" s="83">
        <v>5.76</v>
      </c>
      <c r="I53" s="83">
        <v>6.87</v>
      </c>
      <c r="J53" s="83">
        <v>3.72</v>
      </c>
      <c r="K53" s="83">
        <v>6.04</v>
      </c>
      <c r="L53" s="83">
        <v>11.84</v>
      </c>
      <c r="M53" s="83">
        <v>44.210000000000008</v>
      </c>
      <c r="N53" s="83">
        <v>21.56</v>
      </c>
      <c r="O53" s="83"/>
      <c r="P53" s="83"/>
      <c r="Q53" s="83"/>
      <c r="R53" s="83">
        <v>18.59</v>
      </c>
      <c r="S53" s="83"/>
      <c r="T53" s="83"/>
      <c r="U53" s="83">
        <v>2.66</v>
      </c>
      <c r="V53" s="84"/>
      <c r="W53" s="83"/>
      <c r="X53" s="83"/>
      <c r="Y53" s="83">
        <v>1.33</v>
      </c>
      <c r="Z53" s="83">
        <v>1.51</v>
      </c>
      <c r="AA53" s="83">
        <v>1</v>
      </c>
      <c r="AB53" s="83">
        <v>0.76158940397351005</v>
      </c>
      <c r="AC53" s="85">
        <v>3210</v>
      </c>
      <c r="AD53" s="85">
        <v>2529</v>
      </c>
      <c r="AE53" s="83"/>
      <c r="AF53" s="83"/>
      <c r="AG53" s="83"/>
      <c r="AH53" s="83"/>
      <c r="AI53" s="84"/>
      <c r="AJ53" s="85"/>
      <c r="AK53" s="86"/>
      <c r="AL53" s="84"/>
      <c r="AM53" s="87"/>
      <c r="AN53" s="87"/>
      <c r="AO53" s="87"/>
      <c r="AP53" s="87"/>
      <c r="AQ53" s="88"/>
      <c r="AR53" s="87"/>
      <c r="AS53" s="87"/>
      <c r="AT53" s="86"/>
      <c r="AU53" s="84"/>
      <c r="AV53" s="84"/>
      <c r="AW53" s="84"/>
      <c r="AX53" s="85"/>
      <c r="AY53" s="84"/>
      <c r="AZ53" s="85"/>
      <c r="BA53" s="84"/>
      <c r="BB53" s="89"/>
      <c r="BC53" s="83"/>
      <c r="BD53" s="84"/>
      <c r="BE53" s="84"/>
      <c r="BF53" s="84"/>
      <c r="BG53" s="84"/>
      <c r="BH53" s="84"/>
      <c r="BI53" s="90"/>
      <c r="BJ53" s="90"/>
      <c r="BK53" s="91" t="s">
        <v>105</v>
      </c>
      <c r="BL53" s="94"/>
      <c r="BM53" s="95">
        <f t="shared" si="35"/>
        <v>1930</v>
      </c>
      <c r="BN53" s="95">
        <f t="shared" si="35"/>
        <v>1529</v>
      </c>
    </row>
    <row r="54" spans="1:66" s="95" customFormat="1" ht="33" customHeight="1">
      <c r="A54" s="77">
        <v>27</v>
      </c>
      <c r="B54" s="78">
        <v>18455</v>
      </c>
      <c r="C54" s="79" t="s">
        <v>80</v>
      </c>
      <c r="D54" s="80">
        <v>32</v>
      </c>
      <c r="E54" s="81">
        <v>-32.200000000000003</v>
      </c>
      <c r="F54" s="82" t="s">
        <v>110</v>
      </c>
      <c r="G54" s="83"/>
      <c r="H54" s="83">
        <v>6.34</v>
      </c>
      <c r="I54" s="83">
        <v>6.07</v>
      </c>
      <c r="J54" s="83">
        <v>0.98</v>
      </c>
      <c r="K54" s="83">
        <v>19.350000000000001</v>
      </c>
      <c r="L54" s="83">
        <v>12.97</v>
      </c>
      <c r="M54" s="83">
        <v>38.450000000000003</v>
      </c>
      <c r="N54" s="83">
        <v>15.84</v>
      </c>
      <c r="O54" s="83"/>
      <c r="P54" s="83"/>
      <c r="Q54" s="83"/>
      <c r="R54" s="83">
        <v>18.05</v>
      </c>
      <c r="S54" s="83"/>
      <c r="T54" s="83"/>
      <c r="U54" s="83">
        <v>2.67</v>
      </c>
      <c r="V54" s="84"/>
      <c r="W54" s="83"/>
      <c r="X54" s="83"/>
      <c r="Y54" s="83">
        <v>1.26</v>
      </c>
      <c r="Z54" s="83">
        <v>1.49</v>
      </c>
      <c r="AA54" s="83">
        <v>1.1190476190476191</v>
      </c>
      <c r="AB54" s="83">
        <v>0.79194630872483218</v>
      </c>
      <c r="AC54" s="85">
        <v>3152</v>
      </c>
      <c r="AD54" s="85">
        <v>2523</v>
      </c>
      <c r="AE54" s="83"/>
      <c r="AF54" s="83"/>
      <c r="AG54" s="83"/>
      <c r="AH54" s="83"/>
      <c r="AI54" s="84"/>
      <c r="AJ54" s="85"/>
      <c r="AK54" s="86"/>
      <c r="AL54" s="84"/>
      <c r="AM54" s="87"/>
      <c r="AN54" s="87"/>
      <c r="AO54" s="87"/>
      <c r="AP54" s="87"/>
      <c r="AQ54" s="88"/>
      <c r="AR54" s="87"/>
      <c r="AS54" s="87"/>
      <c r="AT54" s="83"/>
      <c r="AU54" s="84"/>
      <c r="AV54" s="84"/>
      <c r="AW54" s="84"/>
      <c r="AX54" s="85"/>
      <c r="AY54" s="84"/>
      <c r="AZ54" s="85"/>
      <c r="BA54" s="84"/>
      <c r="BB54" s="89"/>
      <c r="BC54" s="83"/>
      <c r="BD54" s="84"/>
      <c r="BE54" s="84"/>
      <c r="BF54" s="84"/>
      <c r="BG54" s="84"/>
      <c r="BH54" s="84"/>
      <c r="BI54" s="90"/>
      <c r="BJ54" s="90"/>
      <c r="BK54" s="91" t="s">
        <v>105</v>
      </c>
      <c r="BL54" s="94"/>
      <c r="BM54" s="95">
        <f t="shared" si="35"/>
        <v>1912</v>
      </c>
      <c r="BN54" s="95">
        <f t="shared" si="35"/>
        <v>1523</v>
      </c>
    </row>
    <row r="55" spans="1:66" s="95" customFormat="1" ht="33" customHeight="1">
      <c r="A55" s="77">
        <v>28</v>
      </c>
      <c r="B55" s="78">
        <v>18456</v>
      </c>
      <c r="C55" s="79" t="s">
        <v>80</v>
      </c>
      <c r="D55" s="80">
        <v>34</v>
      </c>
      <c r="E55" s="81">
        <v>-34.200000000000003</v>
      </c>
      <c r="F55" s="82" t="s">
        <v>111</v>
      </c>
      <c r="G55" s="83"/>
      <c r="H55" s="83">
        <v>7.63</v>
      </c>
      <c r="I55" s="83">
        <v>8.57</v>
      </c>
      <c r="J55" s="83">
        <v>3.72</v>
      </c>
      <c r="K55" s="83">
        <v>8.65</v>
      </c>
      <c r="L55" s="83">
        <v>18.420000000000002</v>
      </c>
      <c r="M55" s="83">
        <v>33.959999999999994</v>
      </c>
      <c r="N55" s="83">
        <v>19.05</v>
      </c>
      <c r="O55" s="83"/>
      <c r="P55" s="83"/>
      <c r="Q55" s="83"/>
      <c r="R55" s="83">
        <v>16.77</v>
      </c>
      <c r="S55" s="83"/>
      <c r="T55" s="83"/>
      <c r="U55" s="83">
        <v>2.65</v>
      </c>
      <c r="V55" s="84"/>
      <c r="W55" s="83"/>
      <c r="X55" s="83"/>
      <c r="Y55" s="83">
        <v>1.33</v>
      </c>
      <c r="Z55" s="83">
        <v>1.5</v>
      </c>
      <c r="AA55" s="83">
        <v>0.99248120300751852</v>
      </c>
      <c r="AB55" s="83">
        <v>0.76666666666666661</v>
      </c>
      <c r="AC55" s="85">
        <v>3219</v>
      </c>
      <c r="AD55" s="85">
        <v>2425</v>
      </c>
      <c r="AE55" s="83"/>
      <c r="AF55" s="83"/>
      <c r="AG55" s="83"/>
      <c r="AH55" s="83"/>
      <c r="AI55" s="84"/>
      <c r="AJ55" s="85"/>
      <c r="AK55" s="86"/>
      <c r="AL55" s="84"/>
      <c r="AM55" s="87"/>
      <c r="AN55" s="87"/>
      <c r="AO55" s="87"/>
      <c r="AP55" s="87"/>
      <c r="AQ55" s="88"/>
      <c r="AR55" s="87"/>
      <c r="AS55" s="87"/>
      <c r="AT55" s="86"/>
      <c r="AU55" s="84"/>
      <c r="AV55" s="84"/>
      <c r="AW55" s="84"/>
      <c r="AX55" s="85"/>
      <c r="AY55" s="84"/>
      <c r="AZ55" s="85"/>
      <c r="BA55" s="84"/>
      <c r="BB55" s="89"/>
      <c r="BC55" s="83"/>
      <c r="BD55" s="84"/>
      <c r="BE55" s="84"/>
      <c r="BF55" s="84"/>
      <c r="BG55" s="84"/>
      <c r="BH55" s="84"/>
      <c r="BI55" s="90"/>
      <c r="BJ55" s="90"/>
      <c r="BK55" s="91" t="s">
        <v>105</v>
      </c>
      <c r="BL55" s="94"/>
      <c r="BM55" s="95">
        <f t="shared" si="35"/>
        <v>1939</v>
      </c>
      <c r="BN55" s="95">
        <f t="shared" si="35"/>
        <v>1465</v>
      </c>
    </row>
    <row r="56" spans="1:66" s="95" customFormat="1" ht="33" customHeight="1">
      <c r="A56" s="77">
        <v>29</v>
      </c>
      <c r="B56" s="78">
        <v>18457</v>
      </c>
      <c r="C56" s="79" t="s">
        <v>80</v>
      </c>
      <c r="D56" s="80">
        <v>36</v>
      </c>
      <c r="E56" s="81">
        <v>-36.200000000000003</v>
      </c>
      <c r="F56" s="82" t="s">
        <v>112</v>
      </c>
      <c r="G56" s="83"/>
      <c r="H56" s="83">
        <v>9.11</v>
      </c>
      <c r="I56" s="83">
        <v>6.63</v>
      </c>
      <c r="J56" s="83">
        <v>0.48</v>
      </c>
      <c r="K56" s="83">
        <v>10.199999999999999</v>
      </c>
      <c r="L56" s="83">
        <v>18.47</v>
      </c>
      <c r="M56" s="83">
        <v>37.28</v>
      </c>
      <c r="N56" s="83">
        <v>17.829999999999998</v>
      </c>
      <c r="O56" s="83"/>
      <c r="P56" s="83"/>
      <c r="Q56" s="83"/>
      <c r="R56" s="83">
        <v>15.73</v>
      </c>
      <c r="S56" s="83"/>
      <c r="T56" s="83"/>
      <c r="U56" s="83">
        <v>2.66</v>
      </c>
      <c r="V56" s="84"/>
      <c r="W56" s="83"/>
      <c r="X56" s="83"/>
      <c r="Y56" s="83">
        <v>1.31</v>
      </c>
      <c r="Z56" s="83">
        <v>1.48</v>
      </c>
      <c r="AA56" s="83">
        <v>1.0305343511450382</v>
      </c>
      <c r="AB56" s="83">
        <v>0.79729729729729737</v>
      </c>
      <c r="AC56" s="85">
        <v>3145</v>
      </c>
      <c r="AD56" s="85">
        <v>2535</v>
      </c>
      <c r="AE56" s="83"/>
      <c r="AF56" s="83"/>
      <c r="AG56" s="83"/>
      <c r="AH56" s="83"/>
      <c r="AI56" s="84"/>
      <c r="AJ56" s="85"/>
      <c r="AK56" s="86"/>
      <c r="AL56" s="84"/>
      <c r="AM56" s="87"/>
      <c r="AN56" s="87"/>
      <c r="AO56" s="87"/>
      <c r="AP56" s="87"/>
      <c r="AQ56" s="88"/>
      <c r="AR56" s="87"/>
      <c r="AS56" s="87"/>
      <c r="AT56" s="83"/>
      <c r="AU56" s="84"/>
      <c r="AV56" s="84"/>
      <c r="AW56" s="84"/>
      <c r="AX56" s="85"/>
      <c r="AY56" s="84"/>
      <c r="AZ56" s="85"/>
      <c r="BA56" s="84"/>
      <c r="BB56" s="89"/>
      <c r="BC56" s="83"/>
      <c r="BD56" s="84"/>
      <c r="BE56" s="84"/>
      <c r="BF56" s="84"/>
      <c r="BG56" s="84"/>
      <c r="BH56" s="84"/>
      <c r="BI56" s="90"/>
      <c r="BJ56" s="90"/>
      <c r="BK56" s="91" t="s">
        <v>105</v>
      </c>
      <c r="BL56" s="94"/>
      <c r="BM56" s="95">
        <f t="shared" si="35"/>
        <v>1905</v>
      </c>
      <c r="BN56" s="95">
        <f t="shared" si="35"/>
        <v>1535</v>
      </c>
    </row>
    <row r="57" spans="1:66" s="95" customFormat="1" ht="33" customHeight="1">
      <c r="A57" s="77">
        <v>30</v>
      </c>
      <c r="B57" s="78">
        <v>18458</v>
      </c>
      <c r="C57" s="79" t="s">
        <v>80</v>
      </c>
      <c r="D57" s="80">
        <v>38</v>
      </c>
      <c r="E57" s="81">
        <v>-38.200000000000003</v>
      </c>
      <c r="F57" s="82" t="s">
        <v>113</v>
      </c>
      <c r="G57" s="83"/>
      <c r="H57" s="83">
        <v>5.9</v>
      </c>
      <c r="I57" s="83">
        <v>3.67</v>
      </c>
      <c r="J57" s="83">
        <v>2.72</v>
      </c>
      <c r="K57" s="83">
        <v>5.62</v>
      </c>
      <c r="L57" s="83">
        <v>16.72</v>
      </c>
      <c r="M57" s="83">
        <v>48.930000000000007</v>
      </c>
      <c r="N57" s="83">
        <v>16.440000000000001</v>
      </c>
      <c r="O57" s="83"/>
      <c r="P57" s="83"/>
      <c r="Q57" s="83"/>
      <c r="R57" s="83">
        <v>17.600000000000001</v>
      </c>
      <c r="S57" s="83"/>
      <c r="T57" s="83"/>
      <c r="U57" s="83">
        <v>2.66</v>
      </c>
      <c r="V57" s="84"/>
      <c r="W57" s="83"/>
      <c r="X57" s="83"/>
      <c r="Y57" s="83">
        <v>1.26</v>
      </c>
      <c r="Z57" s="83">
        <v>1.55</v>
      </c>
      <c r="AA57" s="83">
        <v>1.1111111111111112</v>
      </c>
      <c r="AB57" s="83">
        <v>0.71612903225806446</v>
      </c>
      <c r="AC57" s="85">
        <v>3224</v>
      </c>
      <c r="AD57" s="85">
        <v>2523</v>
      </c>
      <c r="AE57" s="83"/>
      <c r="AF57" s="83"/>
      <c r="AG57" s="83"/>
      <c r="AH57" s="83"/>
      <c r="AI57" s="84"/>
      <c r="AJ57" s="85"/>
      <c r="AK57" s="86"/>
      <c r="AL57" s="84"/>
      <c r="AM57" s="87"/>
      <c r="AN57" s="87"/>
      <c r="AO57" s="87"/>
      <c r="AP57" s="87"/>
      <c r="AQ57" s="88"/>
      <c r="AR57" s="87"/>
      <c r="AS57" s="87"/>
      <c r="AT57" s="83"/>
      <c r="AU57" s="84"/>
      <c r="AV57" s="84"/>
      <c r="AW57" s="84"/>
      <c r="AX57" s="85"/>
      <c r="AY57" s="84"/>
      <c r="AZ57" s="85"/>
      <c r="BA57" s="84"/>
      <c r="BB57" s="89"/>
      <c r="BC57" s="83"/>
      <c r="BD57" s="84"/>
      <c r="BE57" s="84"/>
      <c r="BF57" s="84"/>
      <c r="BG57" s="84"/>
      <c r="BH57" s="84"/>
      <c r="BI57" s="90"/>
      <c r="BJ57" s="90"/>
      <c r="BK57" s="91" t="s">
        <v>105</v>
      </c>
      <c r="BL57" s="94"/>
      <c r="BM57" s="95">
        <f t="shared" si="35"/>
        <v>1944</v>
      </c>
      <c r="BN57" s="95">
        <f t="shared" si="35"/>
        <v>1523</v>
      </c>
    </row>
    <row r="58" spans="1:66" s="95" customFormat="1" ht="33" customHeight="1">
      <c r="A58" s="77">
        <v>31</v>
      </c>
      <c r="B58" s="78">
        <v>18459</v>
      </c>
      <c r="C58" s="79" t="s">
        <v>80</v>
      </c>
      <c r="D58" s="80">
        <v>40</v>
      </c>
      <c r="E58" s="81">
        <v>-40.200000000000003</v>
      </c>
      <c r="F58" s="82" t="s">
        <v>123</v>
      </c>
      <c r="G58" s="83"/>
      <c r="H58" s="83">
        <v>5.36</v>
      </c>
      <c r="I58" s="83">
        <v>3.02</v>
      </c>
      <c r="J58" s="83">
        <v>0.82</v>
      </c>
      <c r="K58" s="83">
        <v>11.21</v>
      </c>
      <c r="L58" s="83">
        <v>27.2</v>
      </c>
      <c r="M58" s="83">
        <v>33.819999999999993</v>
      </c>
      <c r="N58" s="83">
        <v>18.57</v>
      </c>
      <c r="O58" s="83"/>
      <c r="P58" s="83"/>
      <c r="Q58" s="83"/>
      <c r="R58" s="83">
        <v>17.95</v>
      </c>
      <c r="S58" s="83"/>
      <c r="T58" s="83"/>
      <c r="U58" s="83">
        <v>2.67</v>
      </c>
      <c r="V58" s="84"/>
      <c r="W58" s="83"/>
      <c r="X58" s="83"/>
      <c r="Y58" s="83">
        <v>1.27</v>
      </c>
      <c r="Z58" s="83">
        <v>1.46</v>
      </c>
      <c r="AA58" s="83">
        <v>1.1023622047244093</v>
      </c>
      <c r="AB58" s="83">
        <v>0.82876712328767121</v>
      </c>
      <c r="AC58" s="85">
        <v>3202</v>
      </c>
      <c r="AD58" s="85">
        <v>2638</v>
      </c>
      <c r="AE58" s="83"/>
      <c r="AF58" s="83"/>
      <c r="AG58" s="83"/>
      <c r="AH58" s="83"/>
      <c r="AI58" s="84"/>
      <c r="AJ58" s="85"/>
      <c r="AK58" s="86"/>
      <c r="AL58" s="84"/>
      <c r="AM58" s="87"/>
      <c r="AN58" s="87"/>
      <c r="AO58" s="87"/>
      <c r="AP58" s="87"/>
      <c r="AQ58" s="88"/>
      <c r="AR58" s="87"/>
      <c r="AS58" s="87"/>
      <c r="AT58" s="83"/>
      <c r="AU58" s="84"/>
      <c r="AV58" s="84"/>
      <c r="AW58" s="84"/>
      <c r="AX58" s="85"/>
      <c r="AY58" s="84"/>
      <c r="AZ58" s="85"/>
      <c r="BA58" s="84"/>
      <c r="BB58" s="89"/>
      <c r="BC58" s="83"/>
      <c r="BD58" s="84"/>
      <c r="BE58" s="84"/>
      <c r="BF58" s="84"/>
      <c r="BG58" s="84"/>
      <c r="BH58" s="84"/>
      <c r="BI58" s="90"/>
      <c r="BJ58" s="90"/>
      <c r="BK58" s="91" t="s">
        <v>105</v>
      </c>
      <c r="BL58" s="94"/>
      <c r="BM58" s="95">
        <f t="shared" si="35"/>
        <v>1922</v>
      </c>
      <c r="BN58" s="95">
        <f t="shared" si="35"/>
        <v>1598</v>
      </c>
    </row>
    <row r="59" spans="1:66" s="95" customFormat="1" ht="33" customHeight="1">
      <c r="A59" s="77">
        <v>32</v>
      </c>
      <c r="B59" s="78">
        <v>18471</v>
      </c>
      <c r="C59" s="79" t="s">
        <v>84</v>
      </c>
      <c r="D59" s="80">
        <v>24</v>
      </c>
      <c r="E59" s="81">
        <v>-24.2</v>
      </c>
      <c r="F59" s="82" t="s">
        <v>106</v>
      </c>
      <c r="G59" s="83"/>
      <c r="H59" s="83">
        <v>6.23</v>
      </c>
      <c r="I59" s="83">
        <v>5.25</v>
      </c>
      <c r="J59" s="83">
        <v>0.86</v>
      </c>
      <c r="K59" s="83">
        <v>9.3699999999999992</v>
      </c>
      <c r="L59" s="83">
        <v>23.47</v>
      </c>
      <c r="M59" s="83">
        <v>35.260000000000005</v>
      </c>
      <c r="N59" s="83">
        <v>19.559999999999999</v>
      </c>
      <c r="O59" s="83"/>
      <c r="P59" s="83"/>
      <c r="Q59" s="83"/>
      <c r="R59" s="83">
        <v>17.559999999999999</v>
      </c>
      <c r="S59" s="83"/>
      <c r="T59" s="83"/>
      <c r="U59" s="83">
        <v>2.66</v>
      </c>
      <c r="V59" s="84"/>
      <c r="W59" s="83"/>
      <c r="X59" s="83"/>
      <c r="Y59" s="83">
        <v>1.28</v>
      </c>
      <c r="Z59" s="83">
        <v>1.54</v>
      </c>
      <c r="AA59" s="83">
        <v>1.078125</v>
      </c>
      <c r="AB59" s="83">
        <v>0.72727272727272729</v>
      </c>
      <c r="AC59" s="85">
        <v>3253</v>
      </c>
      <c r="AD59" s="85">
        <v>2507</v>
      </c>
      <c r="AE59" s="83"/>
      <c r="AF59" s="83"/>
      <c r="AG59" s="83"/>
      <c r="AH59" s="83"/>
      <c r="AI59" s="84"/>
      <c r="AJ59" s="85"/>
      <c r="AK59" s="86"/>
      <c r="AL59" s="84"/>
      <c r="AM59" s="87"/>
      <c r="AN59" s="87"/>
      <c r="AO59" s="87"/>
      <c r="AP59" s="87"/>
      <c r="AQ59" s="88"/>
      <c r="AR59" s="87"/>
      <c r="AS59" s="87"/>
      <c r="AT59" s="83"/>
      <c r="AU59" s="84"/>
      <c r="AV59" s="84"/>
      <c r="AW59" s="84"/>
      <c r="AX59" s="85"/>
      <c r="AY59" s="84"/>
      <c r="AZ59" s="85"/>
      <c r="BA59" s="84"/>
      <c r="BB59" s="89"/>
      <c r="BC59" s="83"/>
      <c r="BD59" s="84"/>
      <c r="BE59" s="84"/>
      <c r="BF59" s="84"/>
      <c r="BG59" s="84"/>
      <c r="BH59" s="84"/>
      <c r="BI59" s="90"/>
      <c r="BJ59" s="90"/>
      <c r="BK59" s="91" t="s">
        <v>105</v>
      </c>
      <c r="BL59" s="94"/>
      <c r="BM59" s="95">
        <f t="shared" si="35"/>
        <v>1973</v>
      </c>
      <c r="BN59" s="95">
        <f t="shared" si="35"/>
        <v>1507</v>
      </c>
    </row>
    <row r="60" spans="1:66" s="95" customFormat="1" ht="33" customHeight="1">
      <c r="A60" s="77">
        <v>33</v>
      </c>
      <c r="B60" s="78">
        <v>18472</v>
      </c>
      <c r="C60" s="79" t="s">
        <v>84</v>
      </c>
      <c r="D60" s="80">
        <v>26</v>
      </c>
      <c r="E60" s="81">
        <v>-26.2</v>
      </c>
      <c r="F60" s="82" t="s">
        <v>107</v>
      </c>
      <c r="G60" s="83"/>
      <c r="H60" s="83">
        <v>9.56</v>
      </c>
      <c r="I60" s="83">
        <v>9.4600000000000009</v>
      </c>
      <c r="J60" s="83">
        <v>3.62</v>
      </c>
      <c r="K60" s="83">
        <v>13.82</v>
      </c>
      <c r="L60" s="83">
        <v>13.32</v>
      </c>
      <c r="M60" s="83">
        <v>34.19</v>
      </c>
      <c r="N60" s="83">
        <v>16.03</v>
      </c>
      <c r="O60" s="83"/>
      <c r="P60" s="83"/>
      <c r="Q60" s="83"/>
      <c r="R60" s="83">
        <v>18.670000000000002</v>
      </c>
      <c r="S60" s="83"/>
      <c r="T60" s="83"/>
      <c r="U60" s="83">
        <v>2.65</v>
      </c>
      <c r="V60" s="84"/>
      <c r="W60" s="83"/>
      <c r="X60" s="83"/>
      <c r="Y60" s="83">
        <v>1.3</v>
      </c>
      <c r="Z60" s="83">
        <v>1.51</v>
      </c>
      <c r="AA60" s="83">
        <v>1.0384615384615383</v>
      </c>
      <c r="AB60" s="83">
        <v>0.7549668874172184</v>
      </c>
      <c r="AC60" s="85">
        <v>3130</v>
      </c>
      <c r="AD60" s="85">
        <v>2555</v>
      </c>
      <c r="AE60" s="83"/>
      <c r="AF60" s="83"/>
      <c r="AG60" s="83"/>
      <c r="AH60" s="83"/>
      <c r="AI60" s="84"/>
      <c r="AJ60" s="85"/>
      <c r="AK60" s="86"/>
      <c r="AL60" s="84"/>
      <c r="AM60" s="87"/>
      <c r="AN60" s="87"/>
      <c r="AO60" s="87"/>
      <c r="AP60" s="87"/>
      <c r="AQ60" s="88"/>
      <c r="AR60" s="87"/>
      <c r="AS60" s="87"/>
      <c r="AT60" s="83"/>
      <c r="AU60" s="84"/>
      <c r="AV60" s="84"/>
      <c r="AW60" s="84"/>
      <c r="AX60" s="85"/>
      <c r="AY60" s="84"/>
      <c r="AZ60" s="85"/>
      <c r="BA60" s="84"/>
      <c r="BB60" s="89"/>
      <c r="BC60" s="83"/>
      <c r="BD60" s="84"/>
      <c r="BE60" s="84"/>
      <c r="BF60" s="84"/>
      <c r="BG60" s="84"/>
      <c r="BH60" s="84"/>
      <c r="BI60" s="90"/>
      <c r="BJ60" s="90"/>
      <c r="BK60" s="91" t="s">
        <v>105</v>
      </c>
      <c r="BL60" s="94"/>
      <c r="BM60" s="95">
        <f t="shared" si="35"/>
        <v>1890</v>
      </c>
      <c r="BN60" s="95">
        <f t="shared" si="35"/>
        <v>1555</v>
      </c>
    </row>
    <row r="61" spans="1:66" s="95" customFormat="1" ht="33" customHeight="1">
      <c r="A61" s="77">
        <v>34</v>
      </c>
      <c r="B61" s="78">
        <v>18473</v>
      </c>
      <c r="C61" s="79" t="s">
        <v>84</v>
      </c>
      <c r="D61" s="80">
        <v>28</v>
      </c>
      <c r="E61" s="81">
        <v>-28.2</v>
      </c>
      <c r="F61" s="82" t="s">
        <v>108</v>
      </c>
      <c r="G61" s="83"/>
      <c r="H61" s="83">
        <v>9.41</v>
      </c>
      <c r="I61" s="83">
        <v>3.35</v>
      </c>
      <c r="J61" s="83">
        <v>3</v>
      </c>
      <c r="K61" s="83">
        <v>12.32</v>
      </c>
      <c r="L61" s="83">
        <v>21.21</v>
      </c>
      <c r="M61" s="83">
        <v>31.159999999999997</v>
      </c>
      <c r="N61" s="83">
        <v>19.55</v>
      </c>
      <c r="O61" s="83"/>
      <c r="P61" s="83"/>
      <c r="Q61" s="83"/>
      <c r="R61" s="83">
        <v>17.79</v>
      </c>
      <c r="S61" s="83"/>
      <c r="T61" s="83"/>
      <c r="U61" s="83">
        <v>2.66</v>
      </c>
      <c r="V61" s="84"/>
      <c r="W61" s="83"/>
      <c r="X61" s="83"/>
      <c r="Y61" s="83">
        <v>1.29</v>
      </c>
      <c r="Z61" s="83">
        <v>1.47</v>
      </c>
      <c r="AA61" s="83">
        <v>1.0620155038759691</v>
      </c>
      <c r="AB61" s="83">
        <v>0.80952380952380976</v>
      </c>
      <c r="AC61" s="85">
        <v>3211</v>
      </c>
      <c r="AD61" s="85">
        <v>2652</v>
      </c>
      <c r="AE61" s="83"/>
      <c r="AF61" s="83"/>
      <c r="AG61" s="83"/>
      <c r="AH61" s="83"/>
      <c r="AI61" s="84"/>
      <c r="AJ61" s="85"/>
      <c r="AK61" s="86"/>
      <c r="AL61" s="84"/>
      <c r="AM61" s="87"/>
      <c r="AN61" s="87"/>
      <c r="AO61" s="87"/>
      <c r="AP61" s="87"/>
      <c r="AQ61" s="88"/>
      <c r="AR61" s="87"/>
      <c r="AS61" s="87"/>
      <c r="AT61" s="83"/>
      <c r="AU61" s="84"/>
      <c r="AV61" s="84"/>
      <c r="AW61" s="84"/>
      <c r="AX61" s="85"/>
      <c r="AY61" s="84"/>
      <c r="AZ61" s="85"/>
      <c r="BA61" s="84"/>
      <c r="BB61" s="89"/>
      <c r="BC61" s="83"/>
      <c r="BD61" s="84"/>
      <c r="BE61" s="84"/>
      <c r="BF61" s="84"/>
      <c r="BG61" s="84"/>
      <c r="BH61" s="84"/>
      <c r="BI61" s="90"/>
      <c r="BJ61" s="90"/>
      <c r="BK61" s="91" t="s">
        <v>105</v>
      </c>
      <c r="BL61" s="94"/>
      <c r="BM61" s="95">
        <f t="shared" si="35"/>
        <v>1931</v>
      </c>
      <c r="BN61" s="95">
        <f t="shared" si="35"/>
        <v>1612</v>
      </c>
    </row>
    <row r="62" spans="1:66" s="95" customFormat="1" ht="33" customHeight="1">
      <c r="A62" s="77">
        <v>35</v>
      </c>
      <c r="B62" s="78">
        <v>18474</v>
      </c>
      <c r="C62" s="79" t="s">
        <v>84</v>
      </c>
      <c r="D62" s="80">
        <v>30</v>
      </c>
      <c r="E62" s="81">
        <v>-30.2</v>
      </c>
      <c r="F62" s="82" t="s">
        <v>109</v>
      </c>
      <c r="G62" s="83"/>
      <c r="H62" s="83">
        <v>5.94</v>
      </c>
      <c r="I62" s="83">
        <v>5.92</v>
      </c>
      <c r="J62" s="83">
        <v>2.4</v>
      </c>
      <c r="K62" s="83">
        <v>8.5500000000000007</v>
      </c>
      <c r="L62" s="83">
        <v>24.2</v>
      </c>
      <c r="M62" s="83">
        <v>37.809999999999995</v>
      </c>
      <c r="N62" s="83">
        <v>15.18</v>
      </c>
      <c r="O62" s="83"/>
      <c r="P62" s="83"/>
      <c r="Q62" s="83"/>
      <c r="R62" s="83">
        <v>18.190000000000001</v>
      </c>
      <c r="S62" s="83"/>
      <c r="T62" s="83"/>
      <c r="U62" s="83">
        <v>2.66</v>
      </c>
      <c r="V62" s="84"/>
      <c r="W62" s="83"/>
      <c r="X62" s="83"/>
      <c r="Y62" s="83">
        <v>1.31</v>
      </c>
      <c r="Z62" s="83">
        <v>1.46</v>
      </c>
      <c r="AA62" s="83">
        <v>1.0305343511450382</v>
      </c>
      <c r="AB62" s="83">
        <v>0.82191780821917826</v>
      </c>
      <c r="AC62" s="85">
        <v>3232</v>
      </c>
      <c r="AD62" s="85">
        <v>2458</v>
      </c>
      <c r="AE62" s="83"/>
      <c r="AF62" s="83"/>
      <c r="AG62" s="83"/>
      <c r="AH62" s="83"/>
      <c r="AI62" s="84"/>
      <c r="AJ62" s="85"/>
      <c r="AK62" s="86"/>
      <c r="AL62" s="84"/>
      <c r="AM62" s="87"/>
      <c r="AN62" s="87"/>
      <c r="AO62" s="87"/>
      <c r="AP62" s="87"/>
      <c r="AQ62" s="88"/>
      <c r="AR62" s="87"/>
      <c r="AS62" s="87"/>
      <c r="AT62" s="83"/>
      <c r="AU62" s="84"/>
      <c r="AV62" s="84"/>
      <c r="AW62" s="84"/>
      <c r="AX62" s="85"/>
      <c r="AY62" s="84"/>
      <c r="AZ62" s="85"/>
      <c r="BA62" s="84"/>
      <c r="BB62" s="89"/>
      <c r="BC62" s="83"/>
      <c r="BD62" s="84"/>
      <c r="BE62" s="84"/>
      <c r="BF62" s="84"/>
      <c r="BG62" s="84"/>
      <c r="BH62" s="84"/>
      <c r="BI62" s="90"/>
      <c r="BJ62" s="90"/>
      <c r="BK62" s="91" t="s">
        <v>105</v>
      </c>
      <c r="BL62" s="94"/>
      <c r="BM62" s="95">
        <f t="shared" si="35"/>
        <v>1952</v>
      </c>
      <c r="BN62" s="95">
        <f t="shared" si="35"/>
        <v>1498</v>
      </c>
    </row>
    <row r="63" spans="1:66" s="95" customFormat="1" ht="33" customHeight="1">
      <c r="A63" s="77">
        <v>36</v>
      </c>
      <c r="B63" s="78">
        <v>18475</v>
      </c>
      <c r="C63" s="79" t="s">
        <v>84</v>
      </c>
      <c r="D63" s="80">
        <v>32</v>
      </c>
      <c r="E63" s="81">
        <v>-32.200000000000003</v>
      </c>
      <c r="F63" s="82" t="s">
        <v>110</v>
      </c>
      <c r="G63" s="83"/>
      <c r="H63" s="83">
        <v>6.27</v>
      </c>
      <c r="I63" s="83">
        <v>7.65</v>
      </c>
      <c r="J63" s="83">
        <v>0.38</v>
      </c>
      <c r="K63" s="83">
        <v>5.43</v>
      </c>
      <c r="L63" s="83">
        <v>16.63</v>
      </c>
      <c r="M63" s="83">
        <v>40.549999999999997</v>
      </c>
      <c r="N63" s="83">
        <v>23.09</v>
      </c>
      <c r="O63" s="83"/>
      <c r="P63" s="83"/>
      <c r="Q63" s="83"/>
      <c r="R63" s="83">
        <v>18.55</v>
      </c>
      <c r="S63" s="83"/>
      <c r="T63" s="83"/>
      <c r="U63" s="83">
        <v>2.66</v>
      </c>
      <c r="V63" s="84"/>
      <c r="W63" s="83"/>
      <c r="X63" s="83"/>
      <c r="Y63" s="83">
        <v>1.31</v>
      </c>
      <c r="Z63" s="83">
        <v>1.46</v>
      </c>
      <c r="AA63" s="83">
        <v>1.0305343511450382</v>
      </c>
      <c r="AB63" s="83">
        <v>0.82191780821917826</v>
      </c>
      <c r="AC63" s="85">
        <v>3250</v>
      </c>
      <c r="AD63" s="85">
        <v>2418</v>
      </c>
      <c r="AE63" s="83"/>
      <c r="AF63" s="83"/>
      <c r="AG63" s="83"/>
      <c r="AH63" s="83"/>
      <c r="AI63" s="84"/>
      <c r="AJ63" s="85"/>
      <c r="AK63" s="86"/>
      <c r="AL63" s="84"/>
      <c r="AM63" s="87"/>
      <c r="AN63" s="87"/>
      <c r="AO63" s="87"/>
      <c r="AP63" s="87"/>
      <c r="AQ63" s="88"/>
      <c r="AR63" s="87"/>
      <c r="AS63" s="87"/>
      <c r="AT63" s="83"/>
      <c r="AU63" s="84"/>
      <c r="AV63" s="84"/>
      <c r="AW63" s="84"/>
      <c r="AX63" s="85"/>
      <c r="AY63" s="84"/>
      <c r="AZ63" s="85"/>
      <c r="BA63" s="84"/>
      <c r="BB63" s="89"/>
      <c r="BC63" s="83"/>
      <c r="BD63" s="84"/>
      <c r="BE63" s="84"/>
      <c r="BF63" s="84"/>
      <c r="BG63" s="84"/>
      <c r="BH63" s="84"/>
      <c r="BI63" s="90"/>
      <c r="BJ63" s="90"/>
      <c r="BK63" s="91" t="s">
        <v>105</v>
      </c>
      <c r="BL63" s="94"/>
      <c r="BM63" s="95">
        <f t="shared" si="35"/>
        <v>1970</v>
      </c>
      <c r="BN63" s="95">
        <f t="shared" si="35"/>
        <v>1458</v>
      </c>
    </row>
    <row r="64" spans="1:66" s="95" customFormat="1" ht="33" customHeight="1">
      <c r="A64" s="77">
        <v>37</v>
      </c>
      <c r="B64" s="78">
        <v>18476</v>
      </c>
      <c r="C64" s="79" t="s">
        <v>84</v>
      </c>
      <c r="D64" s="80">
        <v>34</v>
      </c>
      <c r="E64" s="81">
        <v>-34.200000000000003</v>
      </c>
      <c r="F64" s="82" t="s">
        <v>111</v>
      </c>
      <c r="G64" s="83"/>
      <c r="H64" s="83">
        <v>7.95</v>
      </c>
      <c r="I64" s="83">
        <v>2.0299999999999998</v>
      </c>
      <c r="J64" s="83">
        <v>1.2</v>
      </c>
      <c r="K64" s="83">
        <v>15.31</v>
      </c>
      <c r="L64" s="83">
        <v>20.21</v>
      </c>
      <c r="M64" s="83">
        <v>32.599999999999994</v>
      </c>
      <c r="N64" s="83">
        <v>20.7</v>
      </c>
      <c r="O64" s="83"/>
      <c r="P64" s="83"/>
      <c r="Q64" s="83"/>
      <c r="R64" s="83">
        <v>16.78</v>
      </c>
      <c r="S64" s="83"/>
      <c r="T64" s="83"/>
      <c r="U64" s="83">
        <v>2.66</v>
      </c>
      <c r="V64" s="84"/>
      <c r="W64" s="83"/>
      <c r="X64" s="83"/>
      <c r="Y64" s="83">
        <v>1.28</v>
      </c>
      <c r="Z64" s="83">
        <v>1.46</v>
      </c>
      <c r="AA64" s="83">
        <v>1.078125</v>
      </c>
      <c r="AB64" s="83">
        <v>0.82191780821917826</v>
      </c>
      <c r="AC64" s="85">
        <v>3250</v>
      </c>
      <c r="AD64" s="85">
        <v>2535</v>
      </c>
      <c r="AE64" s="83"/>
      <c r="AF64" s="83"/>
      <c r="AG64" s="83"/>
      <c r="AH64" s="83"/>
      <c r="AI64" s="84"/>
      <c r="AJ64" s="85"/>
      <c r="AK64" s="86"/>
      <c r="AL64" s="84"/>
      <c r="AM64" s="87"/>
      <c r="AN64" s="87"/>
      <c r="AO64" s="87"/>
      <c r="AP64" s="87"/>
      <c r="AQ64" s="88"/>
      <c r="AR64" s="87"/>
      <c r="AS64" s="87"/>
      <c r="AT64" s="83"/>
      <c r="AU64" s="84"/>
      <c r="AV64" s="84"/>
      <c r="AW64" s="84"/>
      <c r="AX64" s="85"/>
      <c r="AY64" s="84"/>
      <c r="AZ64" s="85"/>
      <c r="BA64" s="84"/>
      <c r="BB64" s="89"/>
      <c r="BC64" s="83"/>
      <c r="BD64" s="84"/>
      <c r="BE64" s="84"/>
      <c r="BF64" s="84"/>
      <c r="BG64" s="84"/>
      <c r="BH64" s="84"/>
      <c r="BI64" s="90"/>
      <c r="BJ64" s="90"/>
      <c r="BK64" s="91" t="s">
        <v>105</v>
      </c>
      <c r="BL64" s="94"/>
      <c r="BM64" s="95">
        <f t="shared" si="35"/>
        <v>1970</v>
      </c>
      <c r="BN64" s="95">
        <f t="shared" si="35"/>
        <v>1535</v>
      </c>
    </row>
    <row r="65" spans="1:87" s="95" customFormat="1" ht="33" customHeight="1">
      <c r="A65" s="77">
        <v>38</v>
      </c>
      <c r="B65" s="78">
        <v>18477</v>
      </c>
      <c r="C65" s="79" t="s">
        <v>84</v>
      </c>
      <c r="D65" s="80">
        <v>36</v>
      </c>
      <c r="E65" s="81">
        <v>-36.200000000000003</v>
      </c>
      <c r="F65" s="82" t="s">
        <v>112</v>
      </c>
      <c r="G65" s="83"/>
      <c r="H65" s="83">
        <v>6.8</v>
      </c>
      <c r="I65" s="83">
        <v>6.8</v>
      </c>
      <c r="J65" s="83">
        <v>0.79</v>
      </c>
      <c r="K65" s="83">
        <v>5.19</v>
      </c>
      <c r="L65" s="83">
        <v>17.809999999999999</v>
      </c>
      <c r="M65" s="83">
        <v>40.96</v>
      </c>
      <c r="N65" s="83">
        <v>21.65</v>
      </c>
      <c r="O65" s="83"/>
      <c r="P65" s="83"/>
      <c r="Q65" s="83"/>
      <c r="R65" s="83">
        <v>16.440000000000001</v>
      </c>
      <c r="S65" s="83"/>
      <c r="T65" s="83"/>
      <c r="U65" s="83">
        <v>2.67</v>
      </c>
      <c r="V65" s="84"/>
      <c r="W65" s="83"/>
      <c r="X65" s="83"/>
      <c r="Y65" s="83">
        <v>1.31</v>
      </c>
      <c r="Z65" s="83">
        <v>1.48</v>
      </c>
      <c r="AA65" s="83">
        <v>1.0381679389312977</v>
      </c>
      <c r="AB65" s="83">
        <v>0.80405405405405395</v>
      </c>
      <c r="AC65" s="85">
        <v>3109</v>
      </c>
      <c r="AD65" s="85">
        <v>2615</v>
      </c>
      <c r="AE65" s="83"/>
      <c r="AF65" s="83"/>
      <c r="AG65" s="83"/>
      <c r="AH65" s="83"/>
      <c r="AI65" s="84"/>
      <c r="AJ65" s="85"/>
      <c r="AK65" s="86"/>
      <c r="AL65" s="84"/>
      <c r="AM65" s="87"/>
      <c r="AN65" s="87"/>
      <c r="AO65" s="87"/>
      <c r="AP65" s="87"/>
      <c r="AQ65" s="88"/>
      <c r="AR65" s="87"/>
      <c r="AS65" s="87"/>
      <c r="AT65" s="83"/>
      <c r="AU65" s="84"/>
      <c r="AV65" s="84"/>
      <c r="AW65" s="84"/>
      <c r="AX65" s="85"/>
      <c r="AY65" s="84"/>
      <c r="AZ65" s="85"/>
      <c r="BA65" s="84"/>
      <c r="BB65" s="89"/>
      <c r="BC65" s="83"/>
      <c r="BD65" s="84"/>
      <c r="BE65" s="84"/>
      <c r="BF65" s="84"/>
      <c r="BG65" s="84"/>
      <c r="BH65" s="84"/>
      <c r="BI65" s="90"/>
      <c r="BJ65" s="90"/>
      <c r="BK65" s="91" t="s">
        <v>105</v>
      </c>
      <c r="BL65" s="94"/>
      <c r="BM65" s="95">
        <f t="shared" si="35"/>
        <v>1869</v>
      </c>
      <c r="BN65" s="95">
        <f t="shared" si="35"/>
        <v>1575</v>
      </c>
    </row>
    <row r="66" spans="1:87" s="95" customFormat="1" ht="33" customHeight="1">
      <c r="A66" s="77">
        <v>39</v>
      </c>
      <c r="B66" s="78">
        <v>18478</v>
      </c>
      <c r="C66" s="79" t="s">
        <v>84</v>
      </c>
      <c r="D66" s="80">
        <v>38</v>
      </c>
      <c r="E66" s="81">
        <v>-38.200000000000003</v>
      </c>
      <c r="F66" s="82" t="s">
        <v>113</v>
      </c>
      <c r="G66" s="83"/>
      <c r="H66" s="83">
        <v>9.44</v>
      </c>
      <c r="I66" s="83">
        <v>4.03</v>
      </c>
      <c r="J66" s="83">
        <v>4.2</v>
      </c>
      <c r="K66" s="83">
        <v>11.21</v>
      </c>
      <c r="L66" s="83">
        <v>11.25</v>
      </c>
      <c r="M66" s="83">
        <v>41.75</v>
      </c>
      <c r="N66" s="83">
        <v>18.12</v>
      </c>
      <c r="O66" s="83"/>
      <c r="P66" s="83"/>
      <c r="Q66" s="83"/>
      <c r="R66" s="83">
        <v>15.05</v>
      </c>
      <c r="S66" s="83"/>
      <c r="T66" s="83"/>
      <c r="U66" s="83">
        <v>2.65</v>
      </c>
      <c r="V66" s="84"/>
      <c r="W66" s="83"/>
      <c r="X66" s="83"/>
      <c r="Y66" s="83">
        <v>1.28</v>
      </c>
      <c r="Z66" s="83">
        <v>1.5</v>
      </c>
      <c r="AA66" s="83">
        <v>1.0703125</v>
      </c>
      <c r="AB66" s="83">
        <v>0.76666666666666661</v>
      </c>
      <c r="AC66" s="85">
        <v>3116</v>
      </c>
      <c r="AD66" s="85">
        <v>2511</v>
      </c>
      <c r="AE66" s="83"/>
      <c r="AF66" s="83"/>
      <c r="AG66" s="83"/>
      <c r="AH66" s="83"/>
      <c r="AI66" s="84"/>
      <c r="AJ66" s="85"/>
      <c r="AK66" s="86"/>
      <c r="AL66" s="84"/>
      <c r="AM66" s="87"/>
      <c r="AN66" s="87"/>
      <c r="AO66" s="87"/>
      <c r="AP66" s="87"/>
      <c r="AQ66" s="88"/>
      <c r="AR66" s="87"/>
      <c r="AS66" s="87"/>
      <c r="AT66" s="83"/>
      <c r="AU66" s="84"/>
      <c r="AV66" s="84"/>
      <c r="AW66" s="84"/>
      <c r="AX66" s="85"/>
      <c r="AY66" s="84"/>
      <c r="AZ66" s="85"/>
      <c r="BA66" s="84"/>
      <c r="BB66" s="89"/>
      <c r="BC66" s="83"/>
      <c r="BD66" s="84"/>
      <c r="BE66" s="84"/>
      <c r="BF66" s="84"/>
      <c r="BG66" s="84"/>
      <c r="BH66" s="84"/>
      <c r="BI66" s="90"/>
      <c r="BJ66" s="90"/>
      <c r="BK66" s="91" t="s">
        <v>105</v>
      </c>
      <c r="BL66" s="94"/>
      <c r="BM66" s="95">
        <f t="shared" si="35"/>
        <v>1876</v>
      </c>
      <c r="BN66" s="95">
        <f t="shared" si="35"/>
        <v>1511</v>
      </c>
    </row>
    <row r="67" spans="1:87" s="114" customFormat="1" ht="33" customHeight="1">
      <c r="A67" s="148">
        <v>40</v>
      </c>
      <c r="B67" s="149">
        <v>18479</v>
      </c>
      <c r="C67" s="150" t="s">
        <v>84</v>
      </c>
      <c r="D67" s="151">
        <v>40</v>
      </c>
      <c r="E67" s="152">
        <v>-40.200000000000003</v>
      </c>
      <c r="F67" s="153" t="s">
        <v>123</v>
      </c>
      <c r="G67" s="154"/>
      <c r="H67" s="154">
        <v>9.16</v>
      </c>
      <c r="I67" s="154">
        <v>3.29</v>
      </c>
      <c r="J67" s="154">
        <v>2.74</v>
      </c>
      <c r="K67" s="154">
        <v>18.47</v>
      </c>
      <c r="L67" s="154">
        <v>14</v>
      </c>
      <c r="M67" s="154">
        <v>32.300000000000011</v>
      </c>
      <c r="N67" s="154">
        <v>20.04</v>
      </c>
      <c r="O67" s="154"/>
      <c r="P67" s="154"/>
      <c r="Q67" s="154"/>
      <c r="R67" s="154">
        <v>18.829999999999998</v>
      </c>
      <c r="S67" s="154"/>
      <c r="T67" s="154"/>
      <c r="U67" s="154">
        <v>2.67</v>
      </c>
      <c r="V67" s="155"/>
      <c r="W67" s="154"/>
      <c r="X67" s="154"/>
      <c r="Y67" s="154">
        <v>1.33</v>
      </c>
      <c r="Z67" s="154">
        <v>1.54</v>
      </c>
      <c r="AA67" s="154">
        <v>1.007518796992481</v>
      </c>
      <c r="AB67" s="154">
        <v>0.73376623376623362</v>
      </c>
      <c r="AC67" s="156">
        <v>3223</v>
      </c>
      <c r="AD67" s="156">
        <v>2507</v>
      </c>
      <c r="AE67" s="154"/>
      <c r="AF67" s="154"/>
      <c r="AG67" s="154"/>
      <c r="AH67" s="154"/>
      <c r="AI67" s="155"/>
      <c r="AJ67" s="156"/>
      <c r="AK67" s="157"/>
      <c r="AL67" s="155"/>
      <c r="AM67" s="158"/>
      <c r="AN67" s="158"/>
      <c r="AO67" s="158"/>
      <c r="AP67" s="158"/>
      <c r="AQ67" s="159"/>
      <c r="AR67" s="158"/>
      <c r="AS67" s="158"/>
      <c r="AT67" s="154"/>
      <c r="AU67" s="155"/>
      <c r="AV67" s="155"/>
      <c r="AW67" s="155"/>
      <c r="AX67" s="156"/>
      <c r="AY67" s="155"/>
      <c r="AZ67" s="156"/>
      <c r="BA67" s="155"/>
      <c r="BB67" s="160"/>
      <c r="BC67" s="154"/>
      <c r="BD67" s="155"/>
      <c r="BE67" s="155"/>
      <c r="BF67" s="155"/>
      <c r="BG67" s="155"/>
      <c r="BH67" s="155"/>
      <c r="BI67" s="161"/>
      <c r="BJ67" s="161"/>
      <c r="BK67" s="162" t="s">
        <v>105</v>
      </c>
      <c r="BL67" s="113"/>
      <c r="BM67" s="114">
        <f t="shared" si="35"/>
        <v>1943</v>
      </c>
      <c r="BN67" s="114">
        <f t="shared" si="35"/>
        <v>1507</v>
      </c>
    </row>
    <row r="68" spans="1:87" s="76" customFormat="1" ht="33" customHeight="1">
      <c r="A68" s="96"/>
      <c r="B68" s="97"/>
      <c r="C68" s="98"/>
      <c r="D68" s="202" t="s">
        <v>86</v>
      </c>
      <c r="E68" s="203"/>
      <c r="F68" s="99"/>
      <c r="G68" s="100"/>
      <c r="H68" s="101">
        <f t="shared" ref="H68:N68" si="36">AVERAGE(H50:H67)</f>
        <v>7.5883333333333338</v>
      </c>
      <c r="I68" s="101">
        <f t="shared" si="36"/>
        <v>5.5650000000000013</v>
      </c>
      <c r="J68" s="101">
        <f t="shared" si="36"/>
        <v>2.1794444444444445</v>
      </c>
      <c r="K68" s="101">
        <f t="shared" si="36"/>
        <v>10.523888888888891</v>
      </c>
      <c r="L68" s="101">
        <f t="shared" si="36"/>
        <v>18.099999999999998</v>
      </c>
      <c r="M68" s="101">
        <f t="shared" si="36"/>
        <v>36.904444444444444</v>
      </c>
      <c r="N68" s="101">
        <f t="shared" si="36"/>
        <v>19.138888888888889</v>
      </c>
      <c r="O68" s="101"/>
      <c r="P68" s="101"/>
      <c r="Q68" s="101"/>
      <c r="R68" s="101">
        <f>AVERAGE(R50:R67)</f>
        <v>17.557222222222222</v>
      </c>
      <c r="S68" s="101"/>
      <c r="T68" s="101"/>
      <c r="U68" s="101">
        <f>AVERAGE(U50:U67)</f>
        <v>2.6605555555555553</v>
      </c>
      <c r="V68" s="102"/>
      <c r="W68" s="101"/>
      <c r="X68" s="101"/>
      <c r="Y68" s="101">
        <f>AVERAGE(Y50:Y67)</f>
        <v>1.2922222222222222</v>
      </c>
      <c r="Z68" s="101">
        <f>AVERAGE(Z50:Z67)</f>
        <v>1.4983333333333335</v>
      </c>
      <c r="AA68" s="105">
        <f t="shared" ref="AA68" si="37">U68/Y68-1</f>
        <v>1.0588993981083403</v>
      </c>
      <c r="AB68" s="105">
        <f t="shared" ref="AB68" si="38">U68/Z68-1</f>
        <v>0.77567667779013694</v>
      </c>
      <c r="AC68" s="106">
        <v>3207</v>
      </c>
      <c r="AD68" s="106">
        <v>2521</v>
      </c>
      <c r="AE68" s="101"/>
      <c r="AF68" s="101"/>
      <c r="AG68" s="101"/>
      <c r="AH68" s="101"/>
      <c r="AI68" s="102"/>
      <c r="AJ68" s="103"/>
      <c r="AK68" s="102"/>
      <c r="AL68" s="102"/>
      <c r="AM68" s="104"/>
      <c r="AN68" s="104"/>
      <c r="AO68" s="104"/>
      <c r="AP68" s="104"/>
      <c r="AQ68" s="102"/>
      <c r="AR68" s="104"/>
      <c r="AS68" s="104"/>
      <c r="AT68" s="101"/>
      <c r="AU68" s="102"/>
      <c r="AV68" s="102"/>
      <c r="AW68" s="105"/>
      <c r="AX68" s="106"/>
      <c r="AY68" s="105"/>
      <c r="AZ68" s="106"/>
      <c r="BA68" s="105"/>
      <c r="BB68" s="107"/>
      <c r="BC68" s="101"/>
      <c r="BD68" s="102"/>
      <c r="BE68" s="102"/>
      <c r="BF68" s="102"/>
      <c r="BG68" s="163"/>
      <c r="BH68" s="102"/>
      <c r="BI68" s="164">
        <v>2</v>
      </c>
      <c r="BJ68" s="109"/>
      <c r="BK68" s="110"/>
      <c r="BL68" s="74" t="s">
        <v>79</v>
      </c>
      <c r="BM68" s="102">
        <f>AVERAGE(BM50:BM67)/60</f>
        <v>32.125</v>
      </c>
      <c r="BN68" s="102">
        <f>AVERAGE(BN50:BN67)/60</f>
        <v>25.348148148148148</v>
      </c>
      <c r="BO68" s="111">
        <f>VALUE(IF(BM68&gt;=10,LEFT(BM68,2),LEFT(BM68,1)))</f>
        <v>32</v>
      </c>
      <c r="BP68" s="75">
        <f>(BM68-BO68)*60</f>
        <v>7.5</v>
      </c>
      <c r="BQ68" s="111"/>
      <c r="BR68" s="75">
        <f>VLOOKUP(BO68,'[37]Bảng tra  (2)'!$A$51:$E$77,4)</f>
        <v>5.21</v>
      </c>
      <c r="BS68" s="75">
        <f>VLOOKUP(BO68,'[37]Bảng tra  (2)'!$A$51:$E$77,5)</f>
        <v>6.9</v>
      </c>
      <c r="BT68" s="76">
        <v>100</v>
      </c>
      <c r="BU68" s="112" t="e">
        <f>VALUE(LEFT(V68,4))</f>
        <v>#VALUE!</v>
      </c>
      <c r="BV68" s="76" t="e">
        <f>IF(AG68&gt;=17,VLOOKUP(BU68,'[37]Bảng tra  (2)'!$H$51:K$118,4),IF(AND(AG68&gt;=7,AG68&lt;17),VLOOKUP(BU68,'[37]Bảng tra  (2)'!$H$51:$K$118,3),VLOOKUP(BU68,'[37]Bảng tra  (2)'!$H$51:$K$118,2)))</f>
        <v>#VALUE!</v>
      </c>
      <c r="BW68" s="76">
        <f>VALUE(IF(AG68&gt;=17,0.4,IF(AG68&lt;7,0.74,0.62)))</f>
        <v>0.74</v>
      </c>
    </row>
    <row r="69" spans="1:87" s="183" customFormat="1" ht="6" customHeight="1" thickBot="1">
      <c r="A69" s="165"/>
      <c r="B69" s="166"/>
      <c r="C69" s="167"/>
      <c r="D69" s="204"/>
      <c r="E69" s="205"/>
      <c r="F69" s="168"/>
      <c r="G69" s="169"/>
      <c r="H69" s="169"/>
      <c r="I69" s="169"/>
      <c r="J69" s="169"/>
      <c r="K69" s="169"/>
      <c r="L69" s="169"/>
      <c r="M69" s="169"/>
      <c r="N69" s="169"/>
      <c r="O69" s="169"/>
      <c r="P69" s="169"/>
      <c r="Q69" s="169"/>
      <c r="R69" s="169"/>
      <c r="S69" s="169"/>
      <c r="T69" s="169"/>
      <c r="U69" s="169"/>
      <c r="V69" s="170"/>
      <c r="W69" s="169"/>
      <c r="X69" s="169"/>
      <c r="Y69" s="169"/>
      <c r="Z69" s="169"/>
      <c r="AA69" s="170"/>
      <c r="AB69" s="171"/>
      <c r="AC69" s="172"/>
      <c r="AD69" s="172"/>
      <c r="AE69" s="169"/>
      <c r="AF69" s="169"/>
      <c r="AG69" s="169"/>
      <c r="AH69" s="169"/>
      <c r="AI69" s="170"/>
      <c r="AJ69" s="172"/>
      <c r="AK69" s="170"/>
      <c r="AL69" s="170"/>
      <c r="AM69" s="170"/>
      <c r="AN69" s="170"/>
      <c r="AO69" s="170"/>
      <c r="AP69" s="170"/>
      <c r="AQ69" s="170"/>
      <c r="AR69" s="170"/>
      <c r="AS69" s="170"/>
      <c r="AT69" s="169"/>
      <c r="AU69" s="170"/>
      <c r="AV69" s="170"/>
      <c r="AW69" s="170"/>
      <c r="AX69" s="172"/>
      <c r="AY69" s="170"/>
      <c r="AZ69" s="172"/>
      <c r="BA69" s="170"/>
      <c r="BB69" s="173"/>
      <c r="BC69" s="170"/>
      <c r="BD69" s="170"/>
      <c r="BE69" s="170"/>
      <c r="BF69" s="170"/>
      <c r="BG69" s="174"/>
      <c r="BH69" s="175"/>
      <c r="BI69" s="176"/>
      <c r="BJ69" s="177"/>
      <c r="BK69" s="178"/>
      <c r="BL69" s="179"/>
      <c r="BM69" s="180"/>
      <c r="BN69" s="180"/>
      <c r="BO69" s="181"/>
      <c r="BP69" s="181"/>
      <c r="BQ69" s="182"/>
      <c r="BR69" s="182"/>
      <c r="BT69" s="184"/>
      <c r="CE69" s="185"/>
    </row>
    <row r="70" spans="1:87" ht="36.75" customHeight="1" thickTop="1">
      <c r="G70" s="189"/>
      <c r="H70" s="189"/>
      <c r="I70" s="189"/>
      <c r="J70" s="189"/>
      <c r="K70" s="189"/>
      <c r="L70" s="189"/>
      <c r="M70" s="189"/>
      <c r="N70" s="189"/>
      <c r="O70" s="189"/>
      <c r="BD70" s="186"/>
      <c r="BE70" s="186"/>
      <c r="BF70" s="186"/>
      <c r="BG70" s="186"/>
      <c r="BH70" s="186"/>
      <c r="BJ70" s="206" t="s">
        <v>114</v>
      </c>
      <c r="BK70" s="206"/>
      <c r="BM70" s="186">
        <f>0.125*60</f>
        <v>7.5</v>
      </c>
      <c r="BN70" s="186">
        <f>0.348*60</f>
        <v>20.88</v>
      </c>
      <c r="BX70" s="189"/>
      <c r="BY70" s="189"/>
      <c r="BZ70" s="189"/>
      <c r="CA70" s="189"/>
      <c r="CB70" s="189"/>
      <c r="CC70" s="189"/>
      <c r="CD70" s="189"/>
      <c r="CE70" s="189"/>
      <c r="CF70" s="189"/>
      <c r="CG70" s="189"/>
      <c r="CH70" s="189"/>
      <c r="CI70" s="189"/>
    </row>
    <row r="71" spans="1:87" ht="16.8">
      <c r="A71" s="39"/>
      <c r="B71" s="190"/>
      <c r="C71" s="190"/>
      <c r="D71" s="191"/>
      <c r="E71" s="192"/>
      <c r="F71" s="190"/>
      <c r="G71" s="189"/>
      <c r="H71" s="189"/>
      <c r="I71" s="189"/>
      <c r="J71" s="189"/>
      <c r="K71" s="189"/>
      <c r="L71" s="189"/>
      <c r="M71" s="193" t="s">
        <v>115</v>
      </c>
      <c r="N71" s="189"/>
      <c r="O71" s="189"/>
      <c r="P71" s="194"/>
      <c r="Q71" s="194"/>
      <c r="R71" s="193"/>
      <c r="S71" s="194"/>
      <c r="T71" s="193"/>
      <c r="U71" s="194"/>
      <c r="V71" s="194"/>
      <c r="W71" s="194"/>
      <c r="X71" s="194"/>
      <c r="Y71" s="195"/>
      <c r="Z71" s="195"/>
      <c r="AA71" s="193"/>
      <c r="AC71" s="195"/>
      <c r="AD71" s="195" t="s">
        <v>116</v>
      </c>
      <c r="AF71" s="194"/>
      <c r="AG71" s="194"/>
      <c r="AH71" s="194"/>
      <c r="AI71" s="194"/>
      <c r="AJ71" s="194"/>
      <c r="AK71" s="196"/>
      <c r="AL71" s="194"/>
      <c r="AM71" s="197"/>
      <c r="AO71" s="194"/>
      <c r="AP71" s="194"/>
      <c r="AQ71" s="197"/>
      <c r="AR71" s="198"/>
      <c r="AS71" s="194"/>
      <c r="AT71" s="194"/>
      <c r="AU71" s="194"/>
      <c r="AV71" s="194"/>
      <c r="AW71" s="194"/>
      <c r="AX71" s="194"/>
      <c r="AY71" s="194"/>
      <c r="AZ71" s="194"/>
      <c r="BA71" s="194"/>
      <c r="BB71" s="194"/>
      <c r="BC71" s="194"/>
      <c r="BD71" s="194"/>
      <c r="BE71" s="194"/>
      <c r="BF71" s="199"/>
      <c r="BG71" s="200"/>
      <c r="BH71" s="194"/>
      <c r="BI71" s="194"/>
      <c r="BJ71" s="194"/>
      <c r="BK71" s="196" t="s">
        <v>117</v>
      </c>
      <c r="BL71" s="194"/>
      <c r="BX71" s="189"/>
      <c r="BY71" s="189"/>
      <c r="BZ71" s="189"/>
      <c r="CA71" s="189"/>
      <c r="CB71" s="189"/>
      <c r="CC71" s="189"/>
      <c r="CD71" s="189"/>
      <c r="CE71" s="189"/>
      <c r="CF71" s="189"/>
      <c r="CG71" s="189"/>
      <c r="CH71" s="189"/>
      <c r="CI71" s="189"/>
    </row>
    <row r="72" spans="1:87" ht="16.8">
      <c r="G72" s="189"/>
      <c r="H72" s="189"/>
      <c r="I72" s="189"/>
      <c r="J72" s="189"/>
      <c r="K72" s="189"/>
      <c r="L72" s="189"/>
      <c r="M72" s="193"/>
      <c r="N72" s="189"/>
      <c r="O72" s="189"/>
      <c r="BD72" s="186"/>
      <c r="BE72" s="186"/>
      <c r="BF72" s="186"/>
      <c r="BG72" s="186"/>
      <c r="BH72" s="186"/>
      <c r="BK72" s="201"/>
      <c r="BX72" s="189"/>
      <c r="BY72" s="189"/>
      <c r="BZ72" s="189"/>
      <c r="CA72" s="189"/>
      <c r="CB72" s="189"/>
      <c r="CC72" s="189"/>
      <c r="CD72" s="189"/>
      <c r="CE72" s="189"/>
      <c r="CF72" s="189"/>
      <c r="CG72" s="189"/>
      <c r="CH72" s="189"/>
      <c r="CI72" s="189"/>
    </row>
    <row r="73" spans="1:87" ht="16.8">
      <c r="G73" s="189"/>
      <c r="H73" s="189"/>
      <c r="I73" s="189"/>
      <c r="J73" s="189"/>
      <c r="K73" s="189"/>
      <c r="L73" s="189"/>
      <c r="M73" s="193"/>
      <c r="N73" s="189"/>
      <c r="O73" s="189"/>
      <c r="BD73" s="186"/>
      <c r="BE73" s="186"/>
      <c r="BF73" s="186"/>
      <c r="BG73" s="186"/>
      <c r="BH73" s="186"/>
      <c r="BK73" s="201"/>
      <c r="BX73" s="189"/>
      <c r="BY73" s="189"/>
      <c r="BZ73" s="189"/>
      <c r="CA73" s="189"/>
      <c r="CB73" s="189"/>
      <c r="CC73" s="189"/>
      <c r="CD73" s="189"/>
      <c r="CE73" s="189"/>
      <c r="CF73" s="189"/>
      <c r="CG73" s="189"/>
      <c r="CH73" s="189"/>
      <c r="CI73" s="189" t="s">
        <v>118</v>
      </c>
    </row>
    <row r="74" spans="1:87" ht="16.8">
      <c r="G74" s="189"/>
      <c r="H74" s="189"/>
      <c r="I74" s="189"/>
      <c r="J74" s="189"/>
      <c r="K74" s="189"/>
      <c r="L74" s="189"/>
      <c r="M74" s="193"/>
      <c r="N74" s="189"/>
      <c r="O74" s="189"/>
      <c r="BD74" s="186"/>
      <c r="BE74" s="186"/>
      <c r="BF74" s="186"/>
      <c r="BG74" s="186"/>
      <c r="BH74" s="186"/>
      <c r="BK74" s="201"/>
      <c r="BX74" s="189"/>
      <c r="BY74" s="189"/>
      <c r="BZ74" s="189"/>
      <c r="CA74" s="189"/>
      <c r="CB74" s="189"/>
      <c r="CC74" s="189"/>
      <c r="CD74" s="189"/>
      <c r="CE74" s="189"/>
      <c r="CF74" s="189"/>
      <c r="CG74" s="189"/>
      <c r="CH74" s="189"/>
      <c r="CI74" s="189"/>
    </row>
    <row r="75" spans="1:87" ht="16.8">
      <c r="G75" s="189"/>
      <c r="H75" s="189"/>
      <c r="I75" s="189"/>
      <c r="J75" s="189"/>
      <c r="K75" s="189"/>
      <c r="L75" s="189"/>
      <c r="M75" s="193"/>
      <c r="N75" s="189"/>
      <c r="O75" s="189"/>
      <c r="BD75" s="186"/>
      <c r="BE75" s="186"/>
      <c r="BF75" s="186"/>
      <c r="BG75" s="186"/>
      <c r="BH75" s="186"/>
      <c r="BK75" s="201"/>
      <c r="BX75" s="189"/>
      <c r="BY75" s="189"/>
      <c r="BZ75" s="189"/>
      <c r="CA75" s="189"/>
      <c r="CB75" s="189"/>
      <c r="CC75" s="189"/>
      <c r="CD75" s="189"/>
      <c r="CE75" s="189"/>
      <c r="CF75" s="189"/>
      <c r="CG75" s="189"/>
      <c r="CH75" s="189"/>
      <c r="CI75" s="189"/>
    </row>
    <row r="76" spans="1:87" ht="16.8">
      <c r="G76" s="189"/>
      <c r="H76" s="189"/>
      <c r="I76" s="189"/>
      <c r="J76" s="189"/>
      <c r="K76" s="189"/>
      <c r="L76" s="189"/>
      <c r="M76" s="193"/>
      <c r="N76" s="189"/>
      <c r="O76" s="189"/>
      <c r="BD76" s="186"/>
      <c r="BE76" s="186"/>
      <c r="BF76" s="186"/>
      <c r="BG76" s="186"/>
      <c r="BH76" s="186"/>
      <c r="BK76" s="201"/>
      <c r="BX76" s="189"/>
      <c r="BY76" s="189"/>
      <c r="BZ76" s="189"/>
      <c r="CA76" s="189"/>
      <c r="CB76" s="189"/>
      <c r="CC76" s="189"/>
      <c r="CD76" s="189"/>
      <c r="CE76" s="189"/>
      <c r="CF76" s="189"/>
      <c r="CG76" s="189"/>
      <c r="CH76" s="189"/>
      <c r="CI76" s="189"/>
    </row>
    <row r="77" spans="1:87" ht="16.8">
      <c r="A77" s="39"/>
      <c r="B77" s="190"/>
      <c r="C77" s="190"/>
      <c r="D77" s="191"/>
      <c r="E77" s="192"/>
      <c r="F77" s="190"/>
      <c r="G77" s="189"/>
      <c r="H77" s="189"/>
      <c r="I77" s="189"/>
      <c r="J77" s="189"/>
      <c r="K77" s="189"/>
      <c r="L77" s="189"/>
      <c r="M77" s="193" t="s">
        <v>119</v>
      </c>
      <c r="N77" s="189"/>
      <c r="O77" s="189"/>
      <c r="P77" s="194"/>
      <c r="Q77" s="194"/>
      <c r="R77" s="193"/>
      <c r="S77" s="194"/>
      <c r="T77" s="193"/>
      <c r="U77" s="194"/>
      <c r="V77" s="194"/>
      <c r="W77" s="194"/>
      <c r="X77" s="194"/>
      <c r="Y77" s="195"/>
      <c r="Z77" s="195"/>
      <c r="AA77" s="193"/>
      <c r="AC77" s="195"/>
      <c r="AD77" s="195" t="s">
        <v>120</v>
      </c>
      <c r="AF77" s="194"/>
      <c r="AG77" s="194"/>
      <c r="AH77" s="194"/>
      <c r="AI77" s="194"/>
      <c r="AJ77" s="194"/>
      <c r="AK77" s="196"/>
      <c r="AL77" s="194"/>
      <c r="AM77" s="197"/>
      <c r="AO77" s="194"/>
      <c r="AP77" s="194"/>
      <c r="AQ77" s="197"/>
      <c r="AR77" s="198"/>
      <c r="AS77" s="194"/>
      <c r="AT77" s="194"/>
      <c r="AU77" s="194"/>
      <c r="AV77" s="194"/>
      <c r="AW77" s="194"/>
      <c r="AX77" s="194"/>
      <c r="AY77" s="194"/>
      <c r="AZ77" s="194"/>
      <c r="BA77" s="194"/>
      <c r="BB77" s="194"/>
      <c r="BC77" s="194"/>
      <c r="BD77" s="194"/>
      <c r="BE77" s="194"/>
      <c r="BF77" s="194"/>
      <c r="BG77" s="194"/>
      <c r="BH77" s="194"/>
      <c r="BI77" s="194"/>
      <c r="BJ77" s="194"/>
      <c r="BK77" s="196" t="s">
        <v>121</v>
      </c>
      <c r="BL77" s="194"/>
      <c r="BX77" s="189"/>
      <c r="BY77" s="189"/>
      <c r="BZ77" s="189"/>
      <c r="CA77" s="189"/>
      <c r="CB77" s="189"/>
      <c r="CC77" s="189"/>
      <c r="CD77" s="189"/>
      <c r="CE77" s="189"/>
      <c r="CF77" s="189"/>
      <c r="CG77" s="189"/>
      <c r="CH77" s="189"/>
      <c r="CI77" s="189"/>
    </row>
  </sheetData>
  <autoFilter ref="A16:CI69"/>
  <mergeCells count="65">
    <mergeCell ref="D68:E68"/>
    <mergeCell ref="D69:E69"/>
    <mergeCell ref="BJ70:BK70"/>
    <mergeCell ref="D23:E23"/>
    <mergeCell ref="D27:E27"/>
    <mergeCell ref="D36:E36"/>
    <mergeCell ref="D42:E42"/>
    <mergeCell ref="D48:E48"/>
    <mergeCell ref="L2:BK2"/>
    <mergeCell ref="L3:BK3"/>
    <mergeCell ref="L4:BK4"/>
    <mergeCell ref="L5:BK5"/>
    <mergeCell ref="A6:K6"/>
    <mergeCell ref="L6:BK6"/>
    <mergeCell ref="A7:U7"/>
    <mergeCell ref="A9:BK9"/>
    <mergeCell ref="A10:BK10"/>
    <mergeCell ref="A11:BK11"/>
    <mergeCell ref="A13:A15"/>
    <mergeCell ref="B13:B15"/>
    <mergeCell ref="C13:C15"/>
    <mergeCell ref="D13:D15"/>
    <mergeCell ref="E13:E15"/>
    <mergeCell ref="F13:F15"/>
    <mergeCell ref="AA14:AA15"/>
    <mergeCell ref="G13:Q13"/>
    <mergeCell ref="R13:BJ13"/>
    <mergeCell ref="BK13:BK15"/>
    <mergeCell ref="G14:I14"/>
    <mergeCell ref="J14:N14"/>
    <mergeCell ref="O14:P14"/>
    <mergeCell ref="R14:R15"/>
    <mergeCell ref="S14:S15"/>
    <mergeCell ref="T14:T15"/>
    <mergeCell ref="U14:U15"/>
    <mergeCell ref="V14:V15"/>
    <mergeCell ref="W14:W15"/>
    <mergeCell ref="X14:X15"/>
    <mergeCell ref="Y14:Y15"/>
    <mergeCell ref="Z14:Z15"/>
    <mergeCell ref="AM14:AM15"/>
    <mergeCell ref="AB14:AB15"/>
    <mergeCell ref="AC14:AC15"/>
    <mergeCell ref="AD14:AD15"/>
    <mergeCell ref="AE14:AE15"/>
    <mergeCell ref="AF14:AF15"/>
    <mergeCell ref="AG14:AG15"/>
    <mergeCell ref="AH14:AH15"/>
    <mergeCell ref="AI14:AI15"/>
    <mergeCell ref="AJ14:AJ15"/>
    <mergeCell ref="AK14:AK15"/>
    <mergeCell ref="AL14:AL15"/>
    <mergeCell ref="AO14:AO15"/>
    <mergeCell ref="AP14:AP15"/>
    <mergeCell ref="AQ14:AQ15"/>
    <mergeCell ref="AR14:AR15"/>
    <mergeCell ref="AS14:AS15"/>
    <mergeCell ref="BJ14:BJ15"/>
    <mergeCell ref="AT14:AT15"/>
    <mergeCell ref="AU14:AV14"/>
    <mergeCell ref="AW14:AZ14"/>
    <mergeCell ref="BA14:BB14"/>
    <mergeCell ref="BC14:BH14"/>
    <mergeCell ref="BI14:BI15"/>
    <mergeCell ref="AN14:AN15"/>
  </mergeCells>
  <pageMargins left="0.7" right="0.25" top="0.5" bottom="0.5" header="0.3" footer="0.3"/>
  <pageSetup paperSize="8" scale="48" orientation="landscape" r:id="rId1"/>
  <drawing r:id="rId2"/>
  <legacyDrawing r:id="rId3"/>
  <oleObjects>
    <mc:AlternateContent xmlns:mc="http://schemas.openxmlformats.org/markup-compatibility/2006">
      <mc:Choice Requires="x14">
        <oleObject progId="AutoCAD.Drawing.17" shapeId="1025" r:id="rId4">
          <objectPr defaultSize="0" autoPict="0" r:id="rId5">
            <anchor moveWithCells="1">
              <from>
                <xdr:col>1</xdr:col>
                <xdr:colOff>388620</xdr:colOff>
                <xdr:row>0</xdr:row>
                <xdr:rowOff>0</xdr:rowOff>
              </from>
              <to>
                <xdr:col>2</xdr:col>
                <xdr:colOff>807720</xdr:colOff>
                <xdr:row>5</xdr:row>
                <xdr:rowOff>198120</xdr:rowOff>
              </to>
            </anchor>
          </objectPr>
        </oleObject>
      </mc:Choice>
      <mc:Fallback>
        <oleObject progId="AutoCAD.Drawing.17" shapeId="1025" r:id="rId4"/>
      </mc:Fallback>
    </mc:AlternateContent>
    <mc:AlternateContent xmlns:mc="http://schemas.openxmlformats.org/markup-compatibility/2006">
      <mc:Choice Requires="x14">
        <oleObject progId="AutoCAD.Drawing.17" shapeId="1026" r:id="rId6">
          <objectPr defaultSize="0" autoPict="0" r:id="rId5">
            <anchor moveWithCells="1">
              <from>
                <xdr:col>1</xdr:col>
                <xdr:colOff>388620</xdr:colOff>
                <xdr:row>0</xdr:row>
                <xdr:rowOff>0</xdr:rowOff>
              </from>
              <to>
                <xdr:col>2</xdr:col>
                <xdr:colOff>807720</xdr:colOff>
                <xdr:row>5</xdr:row>
                <xdr:rowOff>198120</xdr:rowOff>
              </to>
            </anchor>
          </objectPr>
        </oleObject>
      </mc:Choice>
      <mc:Fallback>
        <oleObject progId="AutoCAD.Drawing.17" shapeId="1026" r:id="rId6"/>
      </mc:Fallback>
    </mc:AlternateContent>
  </oleObjec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stopIfTrue="1" id="{7DCE5CB4-2B26-4783-BC15-8DF0C880A5C8}">
            <xm:f>'E:\NĂM 2024\HỒ SƠ\TIẾN BÉO\[14. BTH - BIỆT THỰ BL8-04.xlsx]BTH'!#REF!=0</xm:f>
            <x14:dxf>
              <font>
                <condense val="0"/>
                <extend val="0"/>
                <color indexed="9"/>
              </font>
            </x14:dxf>
          </x14:cfRule>
          <xm:sqref>BB34 BD34</xm:sqref>
        </x14:conditionalFormatting>
        <x14:conditionalFormatting xmlns:xm="http://schemas.microsoft.com/office/excel/2006/main">
          <x14:cfRule type="expression" priority="17" stopIfTrue="1" id="{5F0B1389-9771-4189-9E05-A4D742B2FE0A}">
            <xm:f>'E:\NĂM 2024\HỒ SƠ\TIẾN BÉO\[14. BTH - BIỆT THỰ BL8-04.xlsx]BTH'!#REF!=0</xm:f>
            <x14:dxf>
              <font>
                <condense val="0"/>
                <extend val="0"/>
                <color indexed="9"/>
              </font>
            </x14:dxf>
          </x14:cfRule>
          <xm:sqref>AK37:AK40</xm:sqref>
        </x14:conditionalFormatting>
        <x14:conditionalFormatting xmlns:xm="http://schemas.microsoft.com/office/excel/2006/main">
          <x14:cfRule type="expression" priority="16" stopIfTrue="1" id="{5D3D5637-01EE-4E20-8D4D-8CB172D560B5}">
            <xm:f>'E:\NĂM 2024\HỒ SƠ\TIẾN BÉO\[14. BTH - BIỆT THỰ BL8-04.xlsx]BTH'!#REF!=0</xm:f>
            <x14:dxf>
              <font>
                <condense val="0"/>
                <extend val="0"/>
                <color indexed="9"/>
              </font>
            </x14:dxf>
          </x14:cfRule>
          <xm:sqref>BB37 BD37</xm:sqref>
        </x14:conditionalFormatting>
        <x14:conditionalFormatting xmlns:xm="http://schemas.microsoft.com/office/excel/2006/main">
          <x14:cfRule type="expression" priority="13" stopIfTrue="1" id="{FD85B15E-851D-4040-8630-50F4FB423D87}">
            <xm:f>'E:\NĂM 2024\HỒ SƠ\TIẾN BÉO\[14. BTH - BIỆT THỰ BL8-04.xlsx]BTH'!#REF!=0</xm:f>
            <x14:dxf>
              <font>
                <condense val="0"/>
                <extend val="0"/>
                <color indexed="9"/>
              </font>
            </x14:dxf>
          </x14:cfRule>
          <xm:sqref>AK43:AK47</xm:sqref>
        </x14:conditionalFormatting>
        <x14:conditionalFormatting xmlns:xm="http://schemas.microsoft.com/office/excel/2006/main">
          <x14:cfRule type="expression" priority="12" stopIfTrue="1" id="{9271A438-D4C8-4ACB-92FF-24720902A108}">
            <xm:f>'E:\NĂM 2024\HỒ SƠ\TIẾN BÉO\[14. BTH - BIỆT THỰ BL8-04.xlsx]BTH'!#REF!=0</xm:f>
            <x14:dxf>
              <font>
                <condense val="0"/>
                <extend val="0"/>
                <color indexed="9"/>
              </font>
            </x14:dxf>
          </x14:cfRule>
          <xm:sqref>BB44 BD44</xm:sqref>
        </x14:conditionalFormatting>
        <x14:conditionalFormatting xmlns:xm="http://schemas.microsoft.com/office/excel/2006/main">
          <x14:cfRule type="expression" priority="5" stopIfTrue="1" id="{52943772-8E29-4AFA-8014-95760B6434FD}">
            <xm:f>'E:\NĂM 2024\HỒ SƠ\TIẾN BÉO\[14. BTH - BIỆT THỰ BL8-04.xlsx]BTH'!#REF!=0</xm:f>
            <x14:dxf>
              <font>
                <condense val="0"/>
                <extend val="0"/>
                <color indexed="9"/>
              </font>
            </x14:dxf>
          </x14:cfRule>
          <xm:sqref>AK49:AK51</xm:sqref>
        </x14:conditionalFormatting>
        <x14:conditionalFormatting xmlns:xm="http://schemas.microsoft.com/office/excel/2006/main">
          <x14:cfRule type="expression" priority="28" stopIfTrue="1" id="{155907C7-67EB-4523-B4C4-3EC7408754AB}">
            <xm:f>'E:\NĂM 2024\HỒ SƠ\TIẾN BÉO\[14. BTH - BIỆT THỰ BL8-04.xlsx]BTH'!#REF!=0</xm:f>
            <x14:dxf>
              <font>
                <condense val="0"/>
                <extend val="0"/>
                <color indexed="9"/>
              </font>
            </x14:dxf>
          </x14:cfRule>
          <xm:sqref>AK18 AK21:AK22</xm:sqref>
        </x14:conditionalFormatting>
        <x14:conditionalFormatting xmlns:xm="http://schemas.microsoft.com/office/excel/2006/main">
          <x14:cfRule type="expression" priority="31" stopIfTrue="1" id="{04F4B760-97A9-4CE7-AA64-CA430BBE5438}">
            <xm:f>'E:\NĂM 2024\HỒ SƠ\TIẾN BÉO\[14. BTH - BIỆT THỰ BL8-04.xlsx]BTH'!#REF!=0</xm:f>
            <x14:dxf>
              <font>
                <condense val="0"/>
                <extend val="0"/>
                <color indexed="9"/>
              </font>
            </x14:dxf>
          </x14:cfRule>
          <xm:sqref>BD17 BB17</xm:sqref>
        </x14:conditionalFormatting>
        <x14:conditionalFormatting xmlns:xm="http://schemas.microsoft.com/office/excel/2006/main">
          <x14:cfRule type="expression" priority="30" stopIfTrue="1" id="{66080B77-3814-4F7A-A950-E8120371C2C3}">
            <xm:f>'E:\NĂM 2024\HỒ SƠ\TIẾN BÉO\[14. BTH - BIỆT THỰ BL8-04.xlsx]BTH'!#REF!=0</xm:f>
            <x14:dxf>
              <font>
                <condense val="0"/>
                <extend val="0"/>
                <color indexed="9"/>
              </font>
            </x14:dxf>
          </x14:cfRule>
          <xm:sqref>AK17</xm:sqref>
        </x14:conditionalFormatting>
        <x14:conditionalFormatting xmlns:xm="http://schemas.microsoft.com/office/excel/2006/main">
          <x14:cfRule type="expression" priority="29" stopIfTrue="1" id="{5E9780C9-D84D-4DE6-A269-977356D48926}">
            <xm:f>'E:\NĂM 2024\HỒ SƠ\TIẾN BÉO\[14. BTH - BIỆT THỰ BL8-04.xlsx]BTH'!#REF!=0</xm:f>
            <x14:dxf>
              <font>
                <condense val="0"/>
                <extend val="0"/>
                <color indexed="9"/>
              </font>
            </x14:dxf>
          </x14:cfRule>
          <xm:sqref>BD18 BB18 BB21:BB22 BD21:BD22</xm:sqref>
        </x14:conditionalFormatting>
        <x14:conditionalFormatting xmlns:xm="http://schemas.microsoft.com/office/excel/2006/main">
          <x14:cfRule type="expression" priority="27" stopIfTrue="1" id="{64C97698-195D-4953-9E0B-FD5B97BFD65B}">
            <xm:f>'E:\NĂM 2024\HỒ SƠ\TIẾN BÉO\[14. BTH - BIỆT THỰ BL8-04.xlsx]BTH'!#REF!=0</xm:f>
            <x14:dxf>
              <font>
                <condense val="0"/>
                <extend val="0"/>
                <color indexed="9"/>
              </font>
            </x14:dxf>
          </x14:cfRule>
          <xm:sqref>BD24 BB24</xm:sqref>
        </x14:conditionalFormatting>
        <x14:conditionalFormatting xmlns:xm="http://schemas.microsoft.com/office/excel/2006/main">
          <x14:cfRule type="expression" priority="26" stopIfTrue="1" id="{1BCEB252-049E-4FFC-9224-9BFE752943E8}">
            <xm:f>'E:\NĂM 2024\HỒ SƠ\TIẾN BÉO\[14. BTH - BIỆT THỰ BL8-04.xlsx]BTH'!#REF!=0</xm:f>
            <x14:dxf>
              <font>
                <condense val="0"/>
                <extend val="0"/>
                <color indexed="9"/>
              </font>
            </x14:dxf>
          </x14:cfRule>
          <xm:sqref>AK24</xm:sqref>
        </x14:conditionalFormatting>
        <x14:conditionalFormatting xmlns:xm="http://schemas.microsoft.com/office/excel/2006/main">
          <x14:cfRule type="expression" priority="25" stopIfTrue="1" id="{E2278582-1F1A-4989-AF3F-457F0D3B442E}">
            <xm:f>'E:\NĂM 2024\HỒ SƠ\TIẾN BÉO\[14. BTH - BIỆT THỰ BL8-04.xlsx]BTH'!#REF!=0</xm:f>
            <x14:dxf>
              <font>
                <condense val="0"/>
                <extend val="0"/>
                <color indexed="9"/>
              </font>
            </x14:dxf>
          </x14:cfRule>
          <xm:sqref>BD25:BD26 BB25:BB26</xm:sqref>
        </x14:conditionalFormatting>
        <x14:conditionalFormatting xmlns:xm="http://schemas.microsoft.com/office/excel/2006/main">
          <x14:cfRule type="expression" priority="24" stopIfTrue="1" id="{C27A99DE-1248-4735-8432-1782ADC1DF8A}">
            <xm:f>'E:\NĂM 2024\HỒ SƠ\TIẾN BÉO\[14. BTH - BIỆT THỰ BL8-04.xlsx]BTH'!#REF!=0</xm:f>
            <x14:dxf>
              <font>
                <condense val="0"/>
                <extend val="0"/>
                <color indexed="9"/>
              </font>
            </x14:dxf>
          </x14:cfRule>
          <xm:sqref>AK25:AK26</xm:sqref>
        </x14:conditionalFormatting>
        <x14:conditionalFormatting xmlns:xm="http://schemas.microsoft.com/office/excel/2006/main">
          <x14:cfRule type="expression" priority="23" stopIfTrue="1" id="{4FC7EF4A-B106-46DB-937D-E6CCC54559CA}">
            <xm:f>'E:\NĂM 2024\HỒ SƠ\TIẾN BÉO\[14. BTH - BIỆT THỰ BL8-04.xlsx]BTH'!#REF!=0</xm:f>
            <x14:dxf>
              <font>
                <condense val="0"/>
                <extend val="0"/>
                <color indexed="9"/>
              </font>
            </x14:dxf>
          </x14:cfRule>
          <xm:sqref>BD28 BB28</xm:sqref>
        </x14:conditionalFormatting>
        <x14:conditionalFormatting xmlns:xm="http://schemas.microsoft.com/office/excel/2006/main">
          <x14:cfRule type="expression" priority="22" stopIfTrue="1" id="{BADD8CBF-4B0B-4147-B749-E86F5D8C8122}">
            <xm:f>'E:\NĂM 2024\HỒ SƠ\TIẾN BÉO\[14. BTH - BIỆT THỰ BL8-04.xlsx]BTH'!#REF!=0</xm:f>
            <x14:dxf>
              <font>
                <condense val="0"/>
                <extend val="0"/>
                <color indexed="9"/>
              </font>
            </x14:dxf>
          </x14:cfRule>
          <xm:sqref>BD29:BD31 BB29:BB31 BB33 BD33 BD35 BB35</xm:sqref>
        </x14:conditionalFormatting>
        <x14:conditionalFormatting xmlns:xm="http://schemas.microsoft.com/office/excel/2006/main">
          <x14:cfRule type="expression" priority="20" stopIfTrue="1" id="{BFE16FF3-1CF5-4BD6-8B6A-0CB37B4AFA77}">
            <xm:f>'E:\NĂM 2024\HỒ SƠ\TIẾN BÉO\[14. BTH - BIỆT THỰ BL8-04.xlsx]BTH'!#REF!=0</xm:f>
            <x14:dxf>
              <font>
                <condense val="0"/>
                <extend val="0"/>
                <color indexed="9"/>
              </font>
            </x14:dxf>
          </x14:cfRule>
          <xm:sqref>AK28:AK35</xm:sqref>
        </x14:conditionalFormatting>
        <x14:conditionalFormatting xmlns:xm="http://schemas.microsoft.com/office/excel/2006/main">
          <x14:cfRule type="expression" priority="21" stopIfTrue="1" id="{CEFF5C00-0B6C-4BE6-A3D6-E74D7C155818}">
            <xm:f>'E:\NĂM 2024\HỒ SƠ\TIẾN BÉO\[14. BTH - BIỆT THỰ BL8-04.xlsx]BTH'!#REF!=0</xm:f>
            <x14:dxf>
              <font>
                <condense val="0"/>
                <extend val="0"/>
                <color indexed="9"/>
              </font>
            </x14:dxf>
          </x14:cfRule>
          <xm:sqref>BB32 BD32</xm:sqref>
        </x14:conditionalFormatting>
        <x14:conditionalFormatting xmlns:xm="http://schemas.microsoft.com/office/excel/2006/main">
          <x14:cfRule type="expression" priority="18" stopIfTrue="1" id="{21FB29F5-31DA-49F0-8344-A6372C74B0C3}">
            <xm:f>'E:\NĂM 2024\HỒ SƠ\TIẾN BÉO\[14. BTH - BIỆT THỰ BL8-04.xlsx]BTH'!#REF!=0</xm:f>
            <x14:dxf>
              <font>
                <condense val="0"/>
                <extend val="0"/>
                <color indexed="9"/>
              </font>
            </x14:dxf>
          </x14:cfRule>
          <xm:sqref>BB38:BB41 BD38:BD41</xm:sqref>
        </x14:conditionalFormatting>
        <x14:conditionalFormatting xmlns:xm="http://schemas.microsoft.com/office/excel/2006/main">
          <x14:cfRule type="expression" priority="15" stopIfTrue="1" id="{A25F788F-D69A-4580-A68C-4C7BE070D6E6}">
            <xm:f>'E:\NĂM 2024\HỒ SƠ\TIẾN BÉO\[14. BTH - BIỆT THỰ BL8-04.xlsx]BTH'!#REF!=0</xm:f>
            <x14:dxf>
              <font>
                <condense val="0"/>
                <extend val="0"/>
                <color indexed="9"/>
              </font>
            </x14:dxf>
          </x14:cfRule>
          <xm:sqref>AK41</xm:sqref>
        </x14:conditionalFormatting>
        <x14:conditionalFormatting xmlns:xm="http://schemas.microsoft.com/office/excel/2006/main">
          <x14:cfRule type="expression" priority="14" stopIfTrue="1" id="{BCC02B77-9BA3-4EBF-AB11-594CFDD507D9}">
            <xm:f>'E:\NĂM 2024\HỒ SƠ\TIẾN BÉO\[14. BTH - BIỆT THỰ BL8-04.xlsx]BTH'!#REF!=0</xm:f>
            <x14:dxf>
              <font>
                <condense val="0"/>
                <extend val="0"/>
                <color indexed="9"/>
              </font>
            </x14:dxf>
          </x14:cfRule>
          <xm:sqref>BB43 BD43 BD45:BD47 BB45:BB47</xm:sqref>
        </x14:conditionalFormatting>
        <x14:conditionalFormatting xmlns:xm="http://schemas.microsoft.com/office/excel/2006/main">
          <x14:cfRule type="expression" priority="11" stopIfTrue="1" id="{B03F83F7-EA8A-4C51-B5BB-A1C165A48B20}">
            <xm:f>'E:\NĂM 2024\HỒ SƠ\TIẾN BÉO\[14. BTH - BIỆT THỰ BL8-04.xlsx]BTH'!#REF!=0</xm:f>
            <x14:dxf>
              <font>
                <condense val="0"/>
                <extend val="0"/>
                <color indexed="9"/>
              </font>
            </x14:dxf>
          </x14:cfRule>
          <xm:sqref>BD49:BD52 BB49:BB52 BB54 BD54 BD56:BD57 BB56:BB57</xm:sqref>
        </x14:conditionalFormatting>
        <x14:conditionalFormatting xmlns:xm="http://schemas.microsoft.com/office/excel/2006/main">
          <x14:cfRule type="expression" priority="10" stopIfTrue="1" id="{68AC22CC-F530-4227-956E-F4A407B816D8}">
            <xm:f>'E:\NĂM 2024\HỒ SƠ\TIẾN BÉO\[14. BTH - BIỆT THỰ BL8-04.xlsx]BTH'!#REF!=0</xm:f>
            <x14:dxf>
              <font>
                <condense val="0"/>
                <extend val="0"/>
                <color indexed="9"/>
              </font>
            </x14:dxf>
          </x14:cfRule>
          <xm:sqref>BD58:BD59 BB58:BB59</xm:sqref>
        </x14:conditionalFormatting>
        <x14:conditionalFormatting xmlns:xm="http://schemas.microsoft.com/office/excel/2006/main">
          <x14:cfRule type="expression" priority="9" stopIfTrue="1" id="{6220EC6B-99EF-4365-B539-3ED048EDAACB}">
            <xm:f>'E:\NĂM 2024\HỒ SƠ\TIẾN BÉO\[14. BTH - BIỆT THỰ BL8-04.xlsx]BTH'!#REF!=0</xm:f>
            <x14:dxf>
              <font>
                <condense val="0"/>
                <extend val="0"/>
                <color indexed="9"/>
              </font>
            </x14:dxf>
          </x14:cfRule>
          <xm:sqref>AK52:AK67</xm:sqref>
        </x14:conditionalFormatting>
        <x14:conditionalFormatting xmlns:xm="http://schemas.microsoft.com/office/excel/2006/main">
          <x14:cfRule type="expression" priority="8" stopIfTrue="1" id="{90D85C2F-9DD7-40AF-A1B3-9C585464E4A9}">
            <xm:f>'E:\NĂM 2024\HỒ SƠ\TIẾN BÉO\[14. BTH - BIỆT THỰ BL8-04.xlsx]BTH'!#REF!=0</xm:f>
            <x14:dxf>
              <font>
                <condense val="0"/>
                <extend val="0"/>
                <color indexed="9"/>
              </font>
            </x14:dxf>
          </x14:cfRule>
          <xm:sqref>BB53 BD53</xm:sqref>
        </x14:conditionalFormatting>
        <x14:conditionalFormatting xmlns:xm="http://schemas.microsoft.com/office/excel/2006/main">
          <x14:cfRule type="expression" priority="7" stopIfTrue="1" id="{909832DE-124E-4D0A-AF57-B7F5E6860E65}">
            <xm:f>'E:\NĂM 2024\HỒ SƠ\TIẾN BÉO\[14. BTH - BIỆT THỰ BL8-04.xlsx]BTH'!#REF!=0</xm:f>
            <x14:dxf>
              <font>
                <condense val="0"/>
                <extend val="0"/>
                <color indexed="9"/>
              </font>
            </x14:dxf>
          </x14:cfRule>
          <xm:sqref>BB55 BD55</xm:sqref>
        </x14:conditionalFormatting>
        <x14:conditionalFormatting xmlns:xm="http://schemas.microsoft.com/office/excel/2006/main">
          <x14:cfRule type="expression" priority="6" stopIfTrue="1" id="{F1E66E9E-9753-444D-BDB8-10E61D39FCB6}">
            <xm:f>'E:\NĂM 2024\HỒ SƠ\TIẾN BÉO\[14. BTH - BIỆT THỰ BL8-04.xlsx]BTH'!#REF!=0</xm:f>
            <x14:dxf>
              <font>
                <condense val="0"/>
                <extend val="0"/>
                <color indexed="9"/>
              </font>
            </x14:dxf>
          </x14:cfRule>
          <xm:sqref>BD60:BD67 BB60:BB67</xm:sqref>
        </x14:conditionalFormatting>
        <x14:conditionalFormatting xmlns:xm="http://schemas.microsoft.com/office/excel/2006/main">
          <x14:cfRule type="expression" priority="3" stopIfTrue="1" id="{40374FEA-203B-4A59-90BA-377179ABCCC3}">
            <xm:f>'E:\NĂM 2024\HỒ SƠ\TIẾN BÉO\[14. BTH - BIỆT THỰ BL8-04.xlsx]BTH'!#REF!=0</xm:f>
            <x14:dxf>
              <font>
                <condense val="0"/>
                <extend val="0"/>
                <color indexed="9"/>
              </font>
            </x14:dxf>
          </x14:cfRule>
          <xm:sqref>AK19</xm:sqref>
        </x14:conditionalFormatting>
        <x14:conditionalFormatting xmlns:xm="http://schemas.microsoft.com/office/excel/2006/main">
          <x14:cfRule type="expression" priority="4" stopIfTrue="1" id="{BE9895BE-01CD-416B-87AF-4701292A1C7C}">
            <xm:f>'E:\NĂM 2024\HỒ SƠ\TIẾN BÉO\[14. BTH - BIỆT THỰ BL8-04.xlsx]BTH'!#REF!=0</xm:f>
            <x14:dxf>
              <font>
                <condense val="0"/>
                <extend val="0"/>
                <color indexed="9"/>
              </font>
            </x14:dxf>
          </x14:cfRule>
          <xm:sqref>BD19 BB19</xm:sqref>
        </x14:conditionalFormatting>
        <x14:conditionalFormatting xmlns:xm="http://schemas.microsoft.com/office/excel/2006/main">
          <x14:cfRule type="expression" priority="1" stopIfTrue="1" id="{CF1C36B6-0BA8-47F9-93AD-31F3722733D8}">
            <xm:f>'E:\NĂM 2024\HỒ SƠ\TIẾN BÉO\[14. BTH - BIỆT THỰ BL8-04.xlsx]BTH'!#REF!=0</xm:f>
            <x14:dxf>
              <font>
                <condense val="0"/>
                <extend val="0"/>
                <color indexed="9"/>
              </font>
            </x14:dxf>
          </x14:cfRule>
          <xm:sqref>AK20</xm:sqref>
        </x14:conditionalFormatting>
        <x14:conditionalFormatting xmlns:xm="http://schemas.microsoft.com/office/excel/2006/main">
          <x14:cfRule type="expression" priority="2" stopIfTrue="1" id="{B3F360C2-C899-4458-B51F-7A82AE52175A}">
            <xm:f>'E:\NĂM 2024\HỒ SƠ\TIẾN BÉO\[14. BTH - BIỆT THỰ BL8-04.xlsx]BTH'!#REF!=0</xm:f>
            <x14:dxf>
              <font>
                <condense val="0"/>
                <extend val="0"/>
                <color indexed="9"/>
              </font>
            </x14:dxf>
          </x14:cfRule>
          <xm:sqref>BD20 BB20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BTH (pl) (2)</vt:lpstr>
      <vt:lpstr>'BTH (pl) (2)'!Print_Area</vt:lpstr>
      <vt:lpstr>'BTH (pl)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2024-12-12T07:35:03Z</dcterms:created>
  <dcterms:modified xsi:type="dcterms:W3CDTF">2024-12-13T07:20:36Z</dcterms:modified>
</cp:coreProperties>
</file>